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1708F5FF-1A83-4364-A742-E8FFF8EDDCE8}" xr6:coauthVersionLast="47" xr6:coauthVersionMax="47" xr10:uidLastSave="{00000000-0000-0000-0000-000000000000}"/>
  <bookViews>
    <workbookView xWindow="-120" yWindow="-120" windowWidth="29040" windowHeight="17520" tabRatio="869" xr2:uid="{00000000-000D-0000-FFFF-FFFF00000000}"/>
  </bookViews>
  <sheets>
    <sheet name="SKUP. REKAP." sheetId="2" r:id="rId1"/>
    <sheet name="SPLOŠNO" sheetId="4" r:id="rId2"/>
    <sheet name="PRIPR. D." sheetId="1" r:id="rId3"/>
    <sheet name="GO DELA" sheetId="33" r:id="rId4"/>
    <sheet name="OKOLICA" sheetId="36" r:id="rId5"/>
  </sheets>
  <definedNames>
    <definedName name="_xlnm.Print_Area" localSheetId="3">'GO DELA'!$A$1:$F$294</definedName>
    <definedName name="_xlnm.Print_Area" localSheetId="1">SPLOŠNO!$A$1:$B$30</definedName>
    <definedName name="Print_Area" localSheetId="3">'GO DELA'!$A$1:$F$304</definedName>
    <definedName name="Print_Area" localSheetId="4">OKOLICA!$A$1:$F$79</definedName>
    <definedName name="Print_Area" localSheetId="2">'PRIPR. D.'!$A$1:$F$20</definedName>
    <definedName name="Print_Area" localSheetId="0">'SKUP. REKAP.'!$A$1:$E$21</definedName>
  </definedNames>
  <calcPr calcId="191029"/>
</workbook>
</file>

<file path=xl/calcChain.xml><?xml version="1.0" encoding="utf-8"?>
<calcChain xmlns="http://schemas.openxmlformats.org/spreadsheetml/2006/main">
  <c r="F28" i="33" l="1"/>
  <c r="F35" i="33"/>
  <c r="F37" i="33"/>
  <c r="F33" i="33"/>
  <c r="F30" i="33"/>
  <c r="F22" i="36"/>
  <c r="F37" i="36" l="1"/>
  <c r="F35" i="36"/>
  <c r="F27" i="36" l="1"/>
  <c r="F185" i="33"/>
  <c r="F183" i="33"/>
  <c r="F187" i="33"/>
  <c r="F43" i="36"/>
  <c r="F70" i="36"/>
  <c r="F60" i="33"/>
  <c r="F108" i="33"/>
  <c r="F63" i="33"/>
  <c r="F67" i="33" l="1"/>
  <c r="F71" i="33"/>
  <c r="F69" i="33"/>
  <c r="F269" i="33" l="1"/>
  <c r="F267" i="33"/>
  <c r="F242" i="33"/>
  <c r="F243" i="33"/>
  <c r="F241" i="33"/>
  <c r="F237" i="33"/>
  <c r="F136" i="33"/>
  <c r="F134" i="33"/>
  <c r="F132" i="33"/>
  <c r="F191" i="33"/>
  <c r="F190" i="33"/>
  <c r="F179" i="33"/>
  <c r="F199" i="33"/>
  <c r="F197" i="33"/>
  <c r="F195" i="33"/>
  <c r="F193" i="33"/>
  <c r="F181" i="33"/>
  <c r="F178" i="33"/>
  <c r="F271" i="33" l="1"/>
  <c r="F273" i="33" s="1"/>
  <c r="F290" i="33" s="1"/>
  <c r="F138" i="33"/>
  <c r="F140" i="33" s="1"/>
  <c r="F286" i="33" s="1"/>
  <c r="F201" i="33"/>
  <c r="F203" i="33" s="1"/>
  <c r="F287" i="33" s="1"/>
  <c r="F14" i="1" l="1"/>
  <c r="F39" i="36"/>
  <c r="F225" i="33"/>
  <c r="F221" i="33"/>
  <c r="F24" i="36" l="1"/>
  <c r="F16" i="1"/>
  <c r="F12" i="1"/>
  <c r="F74" i="36"/>
  <c r="F68" i="36"/>
  <c r="F59" i="36"/>
  <c r="F65" i="36"/>
  <c r="F63" i="36"/>
  <c r="F61" i="36"/>
  <c r="F57" i="36"/>
  <c r="F55" i="36"/>
  <c r="F53" i="36"/>
  <c r="F51" i="36"/>
  <c r="F47" i="36" l="1"/>
  <c r="F41" i="36"/>
  <c r="F33" i="36" l="1"/>
  <c r="F31" i="36"/>
  <c r="F19" i="33"/>
  <c r="F8" i="36"/>
  <c r="F20" i="36"/>
  <c r="F245" i="33"/>
  <c r="F247" i="33" l="1"/>
  <c r="F289" i="33" s="1"/>
  <c r="F65" i="33" l="1"/>
  <c r="F62" i="33"/>
  <c r="F97" i="33" l="1"/>
  <c r="F98" i="33"/>
  <c r="F22" i="33"/>
  <c r="F100" i="33" l="1"/>
  <c r="F10" i="36" l="1"/>
  <c r="F12" i="36"/>
  <c r="F14" i="36"/>
  <c r="F16" i="36"/>
  <c r="F18" i="36"/>
  <c r="F29" i="36"/>
  <c r="F76" i="36" l="1"/>
  <c r="F78" i="36" s="1"/>
  <c r="E13" i="2" l="1"/>
  <c r="F219" i="33"/>
  <c r="F217" i="33"/>
  <c r="F94" i="33" l="1"/>
  <c r="F58" i="33" l="1"/>
  <c r="F73" i="33" l="1"/>
  <c r="F75" i="33" s="1"/>
  <c r="F223" i="33" l="1"/>
  <c r="F110" i="33"/>
  <c r="F106" i="33"/>
  <c r="F104" i="33"/>
  <c r="F102" i="33"/>
  <c r="F24" i="33"/>
  <c r="F40" i="33" s="1"/>
  <c r="E112" i="33" l="1"/>
  <c r="F112" i="33" s="1"/>
  <c r="F113" i="33" s="1"/>
  <c r="F227" i="33"/>
  <c r="F229" i="33" s="1"/>
  <c r="F42" i="33"/>
  <c r="F288" i="33" l="1"/>
  <c r="F292" i="33" s="1"/>
  <c r="F281" i="33"/>
  <c r="F280" i="33"/>
  <c r="F279" i="33"/>
  <c r="F282" i="33" l="1"/>
  <c r="E11" i="2" s="1"/>
  <c r="E12" i="2"/>
  <c r="F294" i="33" l="1"/>
  <c r="F8" i="1"/>
  <c r="F10" i="1" l="1"/>
  <c r="F6" i="1"/>
  <c r="F18" i="1" l="1"/>
  <c r="F20" i="1" s="1"/>
  <c r="E10" i="2" s="1"/>
  <c r="E15" i="2" s="1"/>
  <c r="E16" i="2" l="1"/>
  <c r="E17" i="2" s="1"/>
</calcChain>
</file>

<file path=xl/sharedStrings.xml><?xml version="1.0" encoding="utf-8"?>
<sst xmlns="http://schemas.openxmlformats.org/spreadsheetml/2006/main" count="585" uniqueCount="329">
  <si>
    <t>Poz.</t>
  </si>
  <si>
    <t>Opis</t>
  </si>
  <si>
    <t>Enota</t>
  </si>
  <si>
    <t>Količina</t>
  </si>
  <si>
    <t>Cena/Enoto</t>
  </si>
  <si>
    <t>Vrednost</t>
  </si>
  <si>
    <t>1.</t>
  </si>
  <si>
    <t>m1</t>
  </si>
  <si>
    <t>2.</t>
  </si>
  <si>
    <t xml:space="preserve">Čiščenje gradbišča in vzpostavitev gradbišča v prvotno stanje </t>
  </si>
  <si>
    <t>m2</t>
  </si>
  <si>
    <t>3.</t>
  </si>
  <si>
    <t>kos</t>
  </si>
  <si>
    <t>4.</t>
  </si>
  <si>
    <t>5.</t>
  </si>
  <si>
    <t>Postavitev in demontaža gradbiščne table.</t>
  </si>
  <si>
    <t>6.</t>
  </si>
  <si>
    <t>kpl</t>
  </si>
  <si>
    <t>7.</t>
  </si>
  <si>
    <t>8.</t>
  </si>
  <si>
    <t>9.</t>
  </si>
  <si>
    <t>10.</t>
  </si>
  <si>
    <t>11.</t>
  </si>
  <si>
    <t>12.</t>
  </si>
  <si>
    <t>EUR</t>
  </si>
  <si>
    <t>13.</t>
  </si>
  <si>
    <t>14.</t>
  </si>
  <si>
    <t>15.</t>
  </si>
  <si>
    <t>16.</t>
  </si>
  <si>
    <t>17.</t>
  </si>
  <si>
    <t>18.</t>
  </si>
  <si>
    <t>19.</t>
  </si>
  <si>
    <t>20.</t>
  </si>
  <si>
    <t>21.</t>
  </si>
  <si>
    <t>22.</t>
  </si>
  <si>
    <t>23.</t>
  </si>
  <si>
    <t>24.</t>
  </si>
  <si>
    <t>25.</t>
  </si>
  <si>
    <t>28.</t>
  </si>
  <si>
    <t>ur</t>
  </si>
  <si>
    <t>Razna dodatna in nepredvidena dela, % od Pripravljalna in zaključna dela</t>
  </si>
  <si>
    <t>SKUPAJ PRIPRAVLJALNA IN ZAKLJUČNA DELA</t>
  </si>
  <si>
    <t>PRIPRAVLJALNA DELA</t>
  </si>
  <si>
    <t>SKUPAJ</t>
  </si>
  <si>
    <t xml:space="preserve"> +22% DDV</t>
  </si>
  <si>
    <t>SKUPAJ Z DDV</t>
  </si>
  <si>
    <t>GRADBENA DELA</t>
  </si>
  <si>
    <t>OBRTNIŠKA DELA</t>
  </si>
  <si>
    <t xml:space="preserve">Vsa dela morajo biti izvedena kvalitetno iz materialov z zahtevanimi lastnostmi in atesti.
</t>
  </si>
  <si>
    <t>Vsa pripravljalna, spremna in zaključna dela, potrebni montažni in tesnilni material ter podkonstrukcije so del posameznih postavk.</t>
  </si>
  <si>
    <t>Dela je potrebno izvajati po predloženi dokumentaciji, detajlih in navodilih nadzora.</t>
  </si>
  <si>
    <t>Tehnični opis, arhitekturne risbe, detajli in sheme elementov (obvezno glej sheme)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</si>
  <si>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</si>
  <si>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Glavni načrt je načrt arhitekture. Na morebitna neskladja med načrti je potrebno predhodno opozoriti in jih pravočasno uskladiti s projektantom.</t>
  </si>
  <si>
    <t>Za vse vidne elemente je potrebna predhodna uskladitev obdelav, barv in materialov z investitorjem in odgovornim projektantom.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</si>
  <si>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</si>
  <si>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nadomestnih sistemov, materialov, proizvodov in opreme mora obvezno pisno potrditi odgovorni predstavnik naročnika in po potrebi odgovorni projektant arhitekture.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</si>
  <si>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</si>
  <si>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V opaže armirano betonskih elementov je potrebno vgraditi vse instalacijske razvode in izdelati prehode razvidne iz načrtov instalacij, kar je upoštevati v enotnih cenah postavk.</t>
  </si>
  <si>
    <t>Vsi  odri morajo biti upoštevani v enotnih cenah navedenih postavk, razen tistih, ki so posebej navedeni.</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</si>
  <si>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</si>
  <si>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</si>
  <si>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upoštevav ponujenih cenah  se  obračuna posebej.</t>
  </si>
  <si>
    <t>Za serijske elemente je obvezna izdelava vzorčnega kosa, ki ga potrdi arhitekt. Obvezna je tudi preveritev dejanskih mer na licu mesta in posledična prilagoditev elementov in njihove montaže.</t>
  </si>
  <si>
    <t>Za vse večje jeklene dele se izdela, skladno s predpisi ustrezne ozemljitve, nevidno pritrjene in speljane na splošno ozemljitev objekta.</t>
  </si>
  <si>
    <t xml:space="preserve">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20 km, začasnega in trajnega deponiranja, vključno s plačilom taks na deponiji.
Ruševine se v celoti odstranijo in niso primerne za zasip. Obračun po dejanskih količinah.
</t>
  </si>
  <si>
    <t>Preboje za instalacije do fi 250 mm ali 25x25 cm izvaja izvajalec instalacij in morajo biti vključene v njegov obseg del.
Tesnenje prebojev skozi panelno steno se izvede s sistemom Doyma ali enakovredno.
Požarno tesnenje prebojev instalacij (strojno, elektro, tehnologija) je v obsegu dobave instalaterja in ni predmet tega popisa. Odobreni sistemi požarnega tesnenja so: Promat, Intumex, Hilti, Pirofix. Večje odprtine pred izvedbo požarnega in ex tesnenja do meje obdelave za izvedbo tesnjenja obdela /pozida gradbinec in mora biti upoštevano v ceni.</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</si>
  <si>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</si>
  <si>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</si>
  <si>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izvedba preizkusnega obratovanja: delovanje sistemov,</t>
  </si>
  <si>
    <t>~ sprotna beleženje vseh sprememb, nastalih med izvedbo z vrisovanjem v PZI načrt z izdelavo tekstualnega opisa sprememb. Obveščanje odgovornega projektanta o njih s pridobitvijo njegovega soglasij nanje</t>
  </si>
  <si>
    <t>~ pripravljalna in zaključna dela (zakoličbe, označevanje podzemnih vodov, postavljanje in vzdrževanje profilov, geodetski posnetki, vnosi tras v zbirno karto komunalnih vodov in vzdolžni profil, predaja naročniku v grafični in digitalni obliki, kot podlaga za izdelavo projekta izvedenih del,...)</t>
  </si>
  <si>
    <t>~ kompletna izvedba zaščite gradbišča: zeščitne ograje, opozorilne ograje,….</t>
  </si>
  <si>
    <t>kom</t>
  </si>
  <si>
    <t>26.</t>
  </si>
  <si>
    <t>27.</t>
  </si>
  <si>
    <t>SPLOŠNE ZAHTEVE</t>
  </si>
  <si>
    <t>m3</t>
  </si>
  <si>
    <t>ARMIRANOBETONSKA DELA</t>
  </si>
  <si>
    <r>
      <t>OPOMBA:</t>
    </r>
    <r>
      <rPr>
        <i/>
        <sz val="8"/>
        <rFont val="Calibri"/>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še upoštevati: </t>
    </r>
  </si>
  <si>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</si>
  <si>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od eventualnih nečistoč, upoštevati je debelino zaščitne plasti betona, postavljanje podložk in začasno vezanje armature k opažu. Izvajalec mora za vgradnjo armature upoštevati vsa pripadajoča montažna dela, ki so potrebna za montažo statične in konstruktivne armature.</t>
  </si>
  <si>
    <t>3. Pred naročilom je upoštevati navedene eurokode in oznake betona; po končanem betoniranju je vgrajen beton potrebno zaščititi in negovati v skladu s pravili stroke. Za izvajanje  betonskih del v predpisani kvaliteti po projektu z dodatki (vodotesnost ipd);  dodatki za betoniranje v zimskem času  in nego  betona  pri betoniranju v poletnem času je upoštevati v ponudbenih cenah.</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</si>
  <si>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</si>
  <si>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</si>
  <si>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</si>
  <si>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</si>
  <si>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8.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</si>
  <si>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r>
      <t xml:space="preserve">9. Vsi vidni (opleskani) armiranobetonski elementi se izvedejo v razredu </t>
    </r>
    <r>
      <rPr>
        <b/>
        <i/>
        <sz val="8"/>
        <rFont val="Calibri"/>
        <family val="2"/>
        <charset val="238"/>
      </rPr>
      <t>VB 2</t>
    </r>
    <r>
      <rPr>
        <i/>
        <sz val="8"/>
        <rFont val="Calibri"/>
        <family val="2"/>
        <charset val="238"/>
      </rPr>
      <t xml:space="preserve">. </t>
    </r>
  </si>
  <si>
    <t>kg</t>
  </si>
  <si>
    <t>Razna dodatna in nepredvidena dela, % od Armiranobetonska dela</t>
  </si>
  <si>
    <t>SKUPAJ ARMIRANOBETONSKA DELA</t>
  </si>
  <si>
    <r>
      <t>OPOMBA:</t>
    </r>
    <r>
      <rPr>
        <i/>
        <sz val="8"/>
        <rFont val="Calibri"/>
        <family val="2"/>
        <charset val="238"/>
        <scheme val="minor"/>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tudi upoštevati:</t>
    </r>
  </si>
  <si>
    <t>1. V ponudbeni ceni  je zajeti dela in ukrepe po določilih veljavnih predpisov varstva pri delu postavitev, premeščanje in odstranitev premičnih odrov, čiščenje prostorov in delovnih naprav po dovršenem delu in potrebnimi ukrepi za zagotavljanje varnega dela  in okolice, ki so potrebna za izvedbo del po posamezni postavki..</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</si>
  <si>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</si>
  <si>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Izvajalec jamči za trdnost, varnost in stabilnost uporabljenih opažev, če ti niso preračunani v statičnem elaboratu . </t>
  </si>
  <si>
    <t>4.  Opaži morajo biti izdelani po merah iz projekta ali posameznih načrtov z vsemi potrebnimi podporami z vodoravno in diagonalno povezavo tako, da so stabilni in vzdržijo vse obtežbe; površine morajo biti čiste in ravne; Tesnost in stabilnost opažev mora biti brezpogojno zagotovljena. Opaži za vidne betone morajo biti pripravljeni tako, da so po razopaženju betonske ploskve brez deformacij, gladke oziroma v strukturi določeni s projektom in popolnoma zalite brez gnezd in iztekajočega betona. Vse notranje betonske površine morajo biti izvedene kot viden beton, brez zaglajevanja betonske površine. Opaž za vidni beton  sten in stropov mora biti izdelan iz ravnih plošč in stiki izdelani v kvaliteti da so betonske površine vidne; pri pleskarskih delih pa ne potrebujejo dodatnih del.</t>
  </si>
  <si>
    <t xml:space="preserve">5. Opaži armiranobetonskih sten in ostalih armiranobetonskih konstrukcij se zapirajo šele po montaži podometne inštalacije ali po montaži opažev za utore.  </t>
  </si>
  <si>
    <t>6. V vseh postavkah tesarskih del je v ceni za enoto mere opažev obvezno  zajeti potrebno opaževanje, razopaževanje, čiščenje in mazanje opažev ter zlaganje na primernih deponijah skupaj z vsemi transporti in pomožnimi deli.</t>
  </si>
  <si>
    <r>
      <t xml:space="preserve">7. Vsi vidni (opleskani) armiranobetonski elementi se izvedejo v razredu </t>
    </r>
    <r>
      <rPr>
        <b/>
        <i/>
        <sz val="8"/>
        <rFont val="Calibri"/>
        <family val="2"/>
        <charset val="238"/>
        <scheme val="minor"/>
      </rPr>
      <t>VB 2</t>
    </r>
    <r>
      <rPr>
        <i/>
        <sz val="8"/>
        <rFont val="Calibri"/>
        <family val="2"/>
        <charset val="238"/>
        <scheme val="minor"/>
      </rPr>
      <t xml:space="preserve">. </t>
    </r>
  </si>
  <si>
    <t>Razna dodatna in nepredvidena dela, % od Tesarska dela</t>
  </si>
  <si>
    <t>ZIDARSKA DELA</t>
  </si>
  <si>
    <r>
      <t>OPOMBA:</t>
    </r>
    <r>
      <rPr>
        <i/>
        <sz val="8"/>
        <rFont val="Calibri"/>
        <family val="2"/>
        <charset val="238"/>
        <scheme val="minor"/>
      </rPr>
      <t xml:space="preserve"> Čiščenje prostorov, celotne opreme in delovnih naprav po končanih posameznih fazah je vkalkulirati v e.m. in v cenah za enoto mere pri zidarskih delih še posebej upoštevati in vkalkulirati:</t>
    </r>
  </si>
  <si>
    <t>1. Dela in ukrepi po določilih veljavnih predpisov varstva pri delu. Postavitev, premeščanje in odstranitev premičnih odrov. V ponudbenih  cenah je zajeti tudi strošek zaščite izvedenih del.</t>
  </si>
  <si>
    <t>2.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</si>
  <si>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3. Pri  izdelavi tlakov in hidroizolacijskih delih je obračun po m2 tlorisne površine; vertikalne zavihke pri izvedbah  upoštevani posebej . </t>
  </si>
  <si>
    <t xml:space="preserve">4. Dopustna odstopanja za pravokotnost , površinsko ravnost in dimenzije gradbenih elementov veljajo določila DIN 18202. </t>
  </si>
  <si>
    <t xml:space="preserve">5. Vsa dela morajo biti izvedena na način, ki omogoča in zagotavlja predpisano varnost, stabilnost in funkcionalnost. </t>
  </si>
  <si>
    <t xml:space="preserve">6. V ponudbenih  cenah je zajeti tudi strošek zaščite izvedenih del med posameznimi fazami del (hidroizolacija , estrihi,  polaganje keramike/kamna ter drugih talnih in stenskih oblog) in pri izdelavi horizontalne in vertikalne hidroizolacije obvezno upoštevati in v e.m. vkalkulirati vsa predhodna dela: izdelava zaokrožnic na stikih vertikal in horizontal ipd... </t>
  </si>
  <si>
    <t xml:space="preserve">5. Ometane površine morajo biti vertikalno in horizontalno ravne z ostrimi robovi na stikih sten in na vogalih. Na mestih, kjer se stene oblagajo s keramično oblogo, se ometi namesto s podaljšano apneno malto izdelajo s podaljšano cementno malto in na željo investitorja lahko samo z grobim gladko zaribanim ometom, kar se upošteva pri obračunu. Ometi se izdelujejo v debelini do 20,00 mm. V ceni ometa po m2 je upoštevati tudi zametavanje utorov po izvedbi grobih instalacij. </t>
  </si>
  <si>
    <t xml:space="preserve">6. Vse zidarske odre je potrebno vkalkulirati v ceno za enoto mere. </t>
  </si>
  <si>
    <t>7. Zidovi morajo biti zidani ravno, s čistimi bloki, fuge morajo biti enakomernih debelin ter popolnoma horizontalne in vertikalne. Stiki in fuge morajo biti z veznim sredstvom popolnoma zapolnjeni.</t>
  </si>
  <si>
    <t xml:space="preserve">8. Pri izdelavi horizontalne in vertikalne hidroizolacije je upoštevati vsa predhodna dela na izdelavi zaokrožnic na stikih vertikal in horizontal. </t>
  </si>
  <si>
    <t>Razna dela, obračunana po dejansko porabljenem času.
KV ur</t>
  </si>
  <si>
    <t>Razna dodatna in nepredvidena dela, % od Zidarska dela</t>
  </si>
  <si>
    <t>SKUPAJ ZIDARSKA DELA</t>
  </si>
  <si>
    <t>8. Vse finalne obdelave pred izvedbo potrdi avtor arhitekture na podlagi prinešenih vzorcev.</t>
  </si>
  <si>
    <r>
      <t>OPOMBA:</t>
    </r>
    <r>
      <rPr>
        <sz val="8"/>
        <rFont val="Arial"/>
        <family val="2"/>
        <charset val="238"/>
      </rPr>
      <t xml:space="preserve"> Pri izvajanju del je upoštevati vsa pripravljalna dela, pomožna in zaključna dela. Hkrati je potrebno tudi poštevati:</t>
    </r>
  </si>
  <si>
    <t>Sestavni del popisa so sheme vrat in oken.</t>
  </si>
  <si>
    <t xml:space="preserve">1. V cenah vrat in oken upoštevati podboje po opisu iz posamezne postavke vključno s finalno obdelavo.  </t>
  </si>
  <si>
    <t>2. Pri izdelavi ponudbe obvezno pregledati vso projektno dokumentacijo.</t>
  </si>
  <si>
    <t>3. Vse finalne obdelave pred izvedbo potrdi avtor arhitekture na podlagi prinešenih vzorcev.</t>
  </si>
  <si>
    <t>4. Izvajalec je dolžan preveriti mere na objektu pred izvedbo, prav tako je pred izvedbo izvajalec dolžan pripraviti delavniško dokumentacijo katero mora obvezno potrditi odgovorni arhitekt.</t>
  </si>
  <si>
    <t xml:space="preserve">Razna dodatna in nepredvidena dela, 5 % </t>
  </si>
  <si>
    <t>SPLOŠNI OPIS</t>
  </si>
  <si>
    <t>SKUPAJ GRADBENA DELA:</t>
  </si>
  <si>
    <t>SKUPAJ OBRTNIŠKA DELA:</t>
  </si>
  <si>
    <t>1</t>
  </si>
  <si>
    <t>1.1</t>
  </si>
  <si>
    <t>1.2</t>
  </si>
  <si>
    <t>1.3</t>
  </si>
  <si>
    <t>1.4</t>
  </si>
  <si>
    <t>2.1</t>
  </si>
  <si>
    <t>2.2</t>
  </si>
  <si>
    <t>2.3</t>
  </si>
  <si>
    <t>2.4</t>
  </si>
  <si>
    <t xml:space="preserve">OKNA,  VRATA </t>
  </si>
  <si>
    <t>SKUPAJ OKNA, VRATA</t>
  </si>
  <si>
    <t>2</t>
  </si>
  <si>
    <t>ZUNANJA UREDITEV</t>
  </si>
  <si>
    <r>
      <t>OPOMBA:</t>
    </r>
    <r>
      <rPr>
        <i/>
        <sz val="8"/>
        <rFont val="Calibri"/>
        <family val="2"/>
        <charset val="238"/>
      </rPr>
      <t xml:space="preserve"> Pri izvajanju rušitvenih del v ceno posameznih postavk potrebno zajeti nakladanje in odvoz na trajno deponijo, vključno z plačilom eventualne predelave, plačilom okoljskih taks in ostalih storitev. Za ves odpadni material je potrebno pridobiti evidenčne liste, ki se predajo investitorju!</t>
    </r>
  </si>
  <si>
    <t>%</t>
  </si>
  <si>
    <t>Razna nepredvidena dela</t>
  </si>
  <si>
    <t>Dobava in polaganje geotekstila 300g. V ceni zajeti potrebne preklope.</t>
  </si>
  <si>
    <t>Fina planaža izkopa v točnosti do 2 cm.</t>
  </si>
  <si>
    <t>POPIS GRADBENO OBRTNIŠKIH DEL</t>
  </si>
  <si>
    <r>
      <t xml:space="preserve">Vsako opisano delo vsebuje osnovni in pomožni material, prevoz materiala in orodja na objekt, notranje transporte, vse delo, </t>
    </r>
    <r>
      <rPr>
        <b/>
        <sz val="9"/>
        <rFont val="Arial"/>
        <family val="2"/>
        <charset val="238"/>
      </rPr>
      <t>zaključno čiščenje in odstranitev odpadkov po dovršenem delu</t>
    </r>
    <r>
      <rPr>
        <sz val="9"/>
        <rFont val="Arial"/>
        <family val="2"/>
        <charset val="238"/>
      </rPr>
      <t xml:space="preserve">.
</t>
    </r>
  </si>
  <si>
    <r>
      <t xml:space="preserve">Izvajalec je dolžan izvesti vsa </t>
    </r>
    <r>
      <rPr>
        <b/>
        <sz val="9"/>
        <rFont val="Arial"/>
        <family val="2"/>
        <charset val="238"/>
      </rPr>
      <t>pripravljalna dela, organizacijo gradbišča, ustrezno varnost in zaščito gradbišča, kar upošteva v ceni!</t>
    </r>
  </si>
  <si>
    <t>V ceni je potrebno zajeti ves vezni, distančni in podložni material, vključno z vsemi pomožnimi deli in prenosi.</t>
  </si>
  <si>
    <t xml:space="preserve"> - Hladni bitumenski premaz enakovredno kot FRAGMAT IBITOL.E104</t>
  </si>
  <si>
    <t xml:space="preserve"> - Dvoslojni bitumenski hidroizolacijski trak enakovredno kot FRAGMAT IZOTEKT P4 plus, vključno z robnim stičenjem.</t>
  </si>
  <si>
    <t>MIZARSKA DELA</t>
  </si>
  <si>
    <t>SKUPAJ MIZARSKA DELA</t>
  </si>
  <si>
    <t>SKUPAJ OKOLICA</t>
  </si>
  <si>
    <t>OKOLICA OBJEKTA</t>
  </si>
  <si>
    <r>
      <rPr>
        <b/>
        <sz val="9"/>
        <rFont val="Arial"/>
        <family val="2"/>
        <charset val="238"/>
      </rPr>
      <t xml:space="preserve">Dimenzije obrtniških izdelkov in količine je potrebno pred naročanjem preveriti na objektu. </t>
    </r>
    <r>
      <rPr>
        <sz val="9"/>
        <rFont val="Arial"/>
        <family val="2"/>
        <charset val="238"/>
      </rPr>
      <t>Potrebna je uskladitev vseh elementov (kljuke, okovje, detajlne konstrukcije in obdelave) s predstavnikom naročnika in arhitektom.
Izvajalec je dolžan pred izdelavo predložiti projektantu v potrditev ustrezne delavniške načrte in detajle.</t>
    </r>
  </si>
  <si>
    <t>Mokro ali suho negovanje svežega betona po betonaži, negovanje do 7 dni, da se preprečijo plastične razpoke! Vključno z vsemi pomožnimi deli in prenosi.</t>
  </si>
  <si>
    <t xml:space="preserve">Strojna izdelava in ročna montaža srednje zahtevne armature iz betonskega jekla različnih profilov in armaturnih mrež, količina je ocenjena! </t>
  </si>
  <si>
    <r>
      <rPr>
        <b/>
        <sz val="10"/>
        <color indexed="8"/>
        <rFont val="Arial"/>
        <family val="2"/>
        <charset val="238"/>
      </rPr>
      <t>Izvedba prebojev</t>
    </r>
    <r>
      <rPr>
        <sz val="10"/>
        <color indexed="8"/>
        <rFont val="Arial"/>
        <family val="2"/>
        <charset val="238"/>
      </rPr>
      <t xml:space="preserve"> in vgradnja inštalacijskih elementov brez dobave, s pripadajočim materialom. Ocenjena  vrednost. </t>
    </r>
    <r>
      <rPr>
        <i/>
        <sz val="10"/>
        <color indexed="8"/>
        <rFont val="Arial"/>
        <family val="2"/>
        <charset val="238"/>
      </rPr>
      <t>Lokacijo inštalacijskih elementov prilagoditi željam investitorja in potrditi s strani projektanta.</t>
    </r>
  </si>
  <si>
    <r>
      <t xml:space="preserve">Izvedba </t>
    </r>
    <r>
      <rPr>
        <b/>
        <sz val="10"/>
        <color theme="1"/>
        <rFont val="Arial"/>
        <family val="2"/>
        <charset val="238"/>
      </rPr>
      <t>dvojne horizontalne hidroizolacij</t>
    </r>
    <r>
      <rPr>
        <sz val="10"/>
        <color theme="1"/>
        <rFont val="Arial"/>
        <family val="2"/>
        <charset val="238"/>
      </rPr>
      <t xml:space="preserve">e proti talni vlagi </t>
    </r>
    <r>
      <rPr>
        <b/>
        <sz val="10"/>
        <color theme="1"/>
        <rFont val="Arial"/>
        <family val="2"/>
        <charset val="238"/>
      </rPr>
      <t>nad AB temeljno ploščo</t>
    </r>
    <r>
      <rPr>
        <sz val="10"/>
        <color theme="1"/>
        <rFont val="Arial"/>
        <family val="2"/>
        <charset val="238"/>
      </rPr>
      <t xml:space="preserve"> (sestava T1). Horizontalna hidroizolacija z bitumenskim premazom (kot npr. Fragmat Ibitol) in varjenim bitumenskim trakom (kot npr. Fragmat Iztekt T4 plus). Dela izvesti po navodilih proizvajalca. Spoje trakov je potrebno dodatno uvaljati, preklopi so min 10 cm oz. po navodilih proizvajalca!
</t>
    </r>
  </si>
  <si>
    <t>SKUPAJ GRADBENA IN OBRTNIŠKA DELA:</t>
  </si>
  <si>
    <t>Postavitev in demontaža PVC gradbiščne ograje višine 150 cm, ureditev gradbiščnega prostora.</t>
  </si>
  <si>
    <t>Izkop zemljine 3. ktg do globine 50 cm vključno z nalaganjem na kamion in odvozom na trajno deponijo v razdalji do 10 km.</t>
  </si>
  <si>
    <t>Dobava in vgradnja drobljenega tampona 0-32 v debelini 40 cm. Vključno z valjanjem in nabijanjem po plasteh.</t>
  </si>
  <si>
    <t>Dobava in polaganje tlakovca kot npr. Semmelrock Pastella - svetlo siva (kombinirana oblika) ali La Linia Kombi granitno siva. Vključno z dobavo in pripravo podlage iz frakcije 4-8 mm v debelini do 7 cm, fugiranjem z žgano kremenčevo mivko in potrebnim prirezovanjem tlakovca.</t>
  </si>
  <si>
    <t>Dobava, kompletna izdelava in polaganje travnih plošč debeline 4cm kot npr Vigreen v črni barvi vključno z markerji za parkirišča. Vključno z substratnim slojem iz mešanice finega peska (0-4 mm) in kompaktnega humus/kompost sloja, ločilnega geotekstila ter finalnega sloja s kvalitetno trpežno travno mešanico.</t>
  </si>
  <si>
    <t>Čiščene in profiliranje obstoječega jarka, vključno z nalaganjem in odvozom odvečne zemljine.</t>
  </si>
  <si>
    <t>Izdelava betonskih glav na propustih, vključno z potrebnim izkopom, opažem, betonom in armaturo.</t>
  </si>
  <si>
    <t>KOMUNALNI VODI</t>
  </si>
  <si>
    <t>Izvedba zakoličb vsek obstoječih komunalnih vodov (elektrika, TK , vodovod, fekalna kanalizacija)</t>
  </si>
  <si>
    <t>Postavitev profilov in niveliranje</t>
  </si>
  <si>
    <t>Izkop jarka za kanalizacijske cevi širine 50 cm in globine do 100 cm, z nalaganjem materiala in odvozom na trajno deponijo do 10 km.</t>
  </si>
  <si>
    <t>Dobava in vgradnja frakcije 4-8 mm za obsip kanlizacijskih cevi.</t>
  </si>
  <si>
    <t>Dobava in vgradnja tamponskega drobljenca 0-32 za zasip jarka, vključno z nabijanjem po plasteh.</t>
  </si>
  <si>
    <t>Dobava in vgradnja PEHD kanalizacijskih jaškov premera 60 cm in globine 100 cm, vključno z vsemi potrebnimi deli.</t>
  </si>
  <si>
    <t>FEKALNA KANALIZACIJA</t>
  </si>
  <si>
    <t>METEORNA KANALIZACIJA</t>
  </si>
  <si>
    <t>29.</t>
  </si>
  <si>
    <t>30.</t>
  </si>
  <si>
    <t>Izdelava iztočne glave meteorne kanalizacije iz betona.</t>
  </si>
  <si>
    <t>Rušenje obstoječe AB plošče pred objektom, vključno z nalaganjem in odvozom na trajno deponijo in pridobitvijo evidenčnih listov. Plošča debeline do 20 cm.</t>
  </si>
  <si>
    <t>PRIPRAVLJALNA, RUŠITVENA  IN ZAKLJUČNA DELA</t>
  </si>
  <si>
    <t>Kompletna odstranitev obstoječe lesene fasade iz lesenih brun,  vključno z lesenimi vrati, ter pripadajočo podkonstrukcijo. Zajeto nakladanje in odvoz na trajno deponijo.</t>
  </si>
  <si>
    <t>Zasip jarka z izkopnim materialom in nabijanje po plasteh..</t>
  </si>
  <si>
    <t>Dobava in vgradnja fi 160 PVC kanalizacijskih cevi SN8 za izvedbo fekalne kanalizacije.</t>
  </si>
  <si>
    <t>Dobava drevesa (Lipa - Tilia)Dobava kakovostne sadike lipe (npr. Tilia cordata ali Tilia platyphyllos) z obsegom debla 14-16 cm (ali po naročilu). Drevo mora imeti zdravo, pravilno oblikovano krošnjo in dobro razvito ter zaščiteno koreninsko grudo (žičnata košara in juta). Vključno s pripravo ustrezne sadilne jame.</t>
  </si>
  <si>
    <r>
      <t xml:space="preserve">Nabava, dobava in vgradnja toplotne horizontalne izolacije iz ekstrudiranega polistirena </t>
    </r>
    <r>
      <rPr>
        <b/>
        <sz val="10"/>
        <color indexed="8"/>
        <rFont val="Arial"/>
        <family val="2"/>
        <charset val="238"/>
      </rPr>
      <t xml:space="preserve">(XPS) debeline 5,0 </t>
    </r>
    <r>
      <rPr>
        <sz val="10"/>
        <color indexed="8"/>
        <rFont val="Arial"/>
        <family val="2"/>
        <charset val="238"/>
      </rPr>
      <t xml:space="preserve">cm, tlačna trdnost: min. 400 kN / m2.  </t>
    </r>
  </si>
  <si>
    <t>Sanacija obstoječih opečnih slopov iz NF opeke. Sanacija vsebuje čiščenje fig in zamenjava poškodovane opeke. Ponova izdelava cementnih fug in finalna impregnacija z mat zaščitnim akrilnim premazom na vodni osnovi.</t>
  </si>
  <si>
    <t>Sprotno grobo čiščenje objekta oz. gradbišča v času gradnje in finalno čiščenje kompletnega objekta in steklenih površin po končani gradnji.</t>
  </si>
  <si>
    <r>
      <t xml:space="preserve">Dobava in polaganje </t>
    </r>
    <r>
      <rPr>
        <b/>
        <sz val="10"/>
        <color theme="1"/>
        <rFont val="Arial"/>
        <family val="2"/>
        <charset val="238"/>
      </rPr>
      <t>PE folije</t>
    </r>
    <r>
      <rPr>
        <sz val="10"/>
        <color theme="1"/>
        <rFont val="Arial"/>
        <family val="2"/>
        <charset val="238"/>
      </rPr>
      <t xml:space="preserve"> med xps in novo AB ploščo . Z vsemi pomožnimi deli in prenosi.</t>
    </r>
  </si>
  <si>
    <t>Dobava in vgradnja strešne paroprepustne folije Tyvek. Montaža z notranje strani okoli špirovcev, vključno s predhodnim potrebnim letvanjem z letvami 4/5 cm na špirovce za izvedbo zračnega mosta. Izvedba po detajlu.</t>
  </si>
  <si>
    <t>Demontaža obstoječih kovinskih dvokrilnih vrat dimenzije 400/300 cm. Vključno z nalaganjem in odvozom na trajno deponijo.</t>
  </si>
  <si>
    <t>Dobava in izdelava spuščenih stropov iz mavčno-kartonskih plošč v mansardi, kot npr: Knauf ali Rigips, na kovinski podkonstrukciji, v postavki je zajeto:</t>
  </si>
  <si>
    <t xml:space="preserve">- enoslojna obloga iz mavčno-kartonskih plošč debeline 12,5 mm </t>
  </si>
  <si>
    <t>- izdelava vseh izrezov v ploščah za vgradnjo luči, difuzorjev ipd., skladno z načrtom instalacij</t>
  </si>
  <si>
    <t>- kitanje in bandažiranje stikov med ploščami v kvaliteti K2</t>
  </si>
  <si>
    <t xml:space="preserve">- nosilna pocinkana kovinska podkonstrukcija iz stropnih U in C profilov v dvonivojski izvedbi, z obešali pritrjena v leseno konstrukcijo, višina spuščanja do 40 cm </t>
  </si>
  <si>
    <t>SKUPAJ TESARSKA in MK DELA</t>
  </si>
  <si>
    <t>2.5</t>
  </si>
  <si>
    <t>MAVČNO KARTONSKA DELA</t>
  </si>
  <si>
    <t>OPOMBA: Vgrajeni materiali za ta dela morajo po kvaliteti ustrezati določilom veljavnih tehničnih predpisov in standardov.</t>
  </si>
  <si>
    <t>1. Standardi za suhomontažerska dela vsebujejo poleg izdelave opisane v posameznem standardu še vsa potrebna pomožna dela, zlasti:</t>
  </si>
  <si>
    <t>-</t>
  </si>
  <si>
    <t>dela in ukrepe po določilih veljavnih predpisov varstva pri delu;</t>
  </si>
  <si>
    <t>čiščenje prostorov in delovnih naprav po dovršenem delu;</t>
  </si>
  <si>
    <t>zaščita izvedenih del</t>
  </si>
  <si>
    <t>2. Pred pričetkom suhomontažerskih del izvajalevec dolžan prekontrolirati objekt pred pričetkom del, preveri se;</t>
  </si>
  <si>
    <t>ujemanje predvidenih del z dejanskim stanjem na objektu</t>
  </si>
  <si>
    <t>trdnost</t>
  </si>
  <si>
    <t>obstoj razpok zaradi napetosti ali posedanja</t>
  </si>
  <si>
    <t>dimenzijsko odstopanje izvedbe od projekta (dovoljene tolerance)</t>
  </si>
  <si>
    <t>pritrditvene možnosti podkonstrukcije</t>
  </si>
  <si>
    <t>vlažnost</t>
  </si>
  <si>
    <t>3. Izvajalec mora opozoriti gradbeno vodstvo oziroma nadzorstvo, da se odstranijo vse eventuelne pomanjlkjivosti, katere bi utegnile kvarno vplivati na brezhibno izvedbo suhomontažerskih del. Kasnejše reklamacije o nepravilno izvršeni podlagi se ne bodo upoštevale.</t>
  </si>
  <si>
    <r>
      <t>4. Če je površina odprtine z obdelano špaleto manjša od 3,00m</t>
    </r>
    <r>
      <rPr>
        <vertAlign val="superscript"/>
        <sz val="8"/>
        <rFont val="Calibri"/>
        <family val="2"/>
        <charset val="238"/>
        <scheme val="minor"/>
      </rPr>
      <t>2</t>
    </r>
    <r>
      <rPr>
        <sz val="8"/>
        <rFont val="Calibri"/>
        <family val="2"/>
        <charset val="238"/>
        <scheme val="minor"/>
      </rPr>
      <t xml:space="preserve"> in širina špalete manjša od 20 cm oziroma pri obdelavi z obeh strani manjša od 40 cm, površine odprtine ne odbijamo, površino špalete pa ne obračunavamo posebej.</t>
    </r>
  </si>
  <si>
    <r>
      <t>5. Pri odprtinah večjih od 3,00 m</t>
    </r>
    <r>
      <rPr>
        <vertAlign val="superscript"/>
        <sz val="8"/>
        <rFont val="Calibri"/>
        <family val="2"/>
        <charset val="238"/>
        <scheme val="minor"/>
      </rPr>
      <t>2</t>
    </r>
    <r>
      <rPr>
        <sz val="8"/>
        <rFont val="Calibri"/>
        <family val="2"/>
        <charset val="238"/>
        <scheme val="minor"/>
      </rPr>
      <t>, odbijamo v celoti in špalete merimo posebej.</t>
    </r>
  </si>
  <si>
    <t>6. V enotni ceni upoštevati:</t>
  </si>
  <si>
    <t>Stiki sten s sosednjmi gradbenimi elementi:</t>
  </si>
  <si>
    <t>V enotni ceni vkalkulirati togi stik profilov s tesnilnim trakom s steno, stropom in tlemi.</t>
  </si>
  <si>
    <t>Bandažiranje:</t>
  </si>
  <si>
    <r>
      <t xml:space="preserve">Polnjenje rež na stikih mavčnih plošč, vstavljanje armirnega traku, kitanje vidnih delov pritrdilnih sredstev. Dodatno fugiranje (fino fugiranje, zaključna obdelava), s katerim dosežemo brezstopenjski prehod zafugirane površine na površini plošče. </t>
    </r>
    <r>
      <rPr>
        <b/>
        <sz val="8"/>
        <rFont val="Calibri"/>
        <family val="2"/>
        <charset val="238"/>
        <scheme val="minor"/>
      </rPr>
      <t>Kvaliteta bandažiranja K2.</t>
    </r>
  </si>
  <si>
    <t>Delovne prekinitve:</t>
  </si>
  <si>
    <t>Delovne prekinitve za instalacijska dela po oblaganju ene strani so vključene v osnovno ceno.</t>
  </si>
  <si>
    <t>Izrezi:</t>
  </si>
  <si>
    <t>Izreze za prehode inštalacij (vodovod, elektroinstalacije) skozi mavčno kartonske stene vkalkulirati v enotni ceni.</t>
  </si>
  <si>
    <t>Stene katere imajo na eni strani vlagoodbojne mavčno-kartonske plošče (mokri prostori), na drugi strani pa navadne, so v popisu podane kot stene z navadnimi mavčno-kartonskimi oblogami. Vlagoodbojne plošče so zajete v dodatni postavki.</t>
  </si>
  <si>
    <t>Izdelava, dobava in montaža tipskih revizijskih kovinskih vratic v spuščnem stropu. Kompletno za obešanje in pritrjevanje ter bandanžiranje. Dimenzija vratica 50x50 cm.</t>
  </si>
  <si>
    <t>Dobava in vgradnja tipskih kovinskih kaset za vgradnjo drsnih vrat. Vrata dimenzije 80/215. V postavki samo zajeti kaseto brez drsnega krila (krilo predmet mizarskih del!).</t>
  </si>
  <si>
    <t>Razna režijska ure pri delu spuščenih stropov</t>
  </si>
  <si>
    <t>Razna dodatna in nepredvidena dela, % od mavčnokartonska dela in spuščeni stropovi</t>
  </si>
  <si>
    <t xml:space="preserve">SKUPAJ MAVČNO KARTONSKA DELA </t>
  </si>
  <si>
    <t>a</t>
  </si>
  <si>
    <t>b</t>
  </si>
  <si>
    <t>vlagoodbojna plošča GKBI</t>
  </si>
  <si>
    <t>standardna plošča GKB</t>
  </si>
  <si>
    <t>Spuščen strop za vlažne prostore, obloga iz vlago odpornih plošč GKBI.</t>
  </si>
  <si>
    <t>Spuščen strop za suhe prostore, obloga iz standardnih plošč GKB.</t>
  </si>
  <si>
    <t>Kompletna izvedba mavčno kartonskih stenskih enostranskih oblog z dvojno oblogo. Stena je sestavljena iz kovinske pocinkane podkonstrukcije širine 50mm, enostranske obloge iz dveh mavčnokartonastih  plošč 2x12,5mm in vmesnega polnila iz mineralne volne  deb. 50 mm. Vključno z parno zaporo. Stene so postavljene na estrih.   Stiki plošč se bandažirajo.</t>
  </si>
  <si>
    <t>SLIKOPLESKARSKA DELA</t>
  </si>
  <si>
    <r>
      <t>OPOMBA:</t>
    </r>
    <r>
      <rPr>
        <sz val="8"/>
        <rFont val="Calibri"/>
        <family val="2"/>
        <charset val="238"/>
        <scheme val="minor"/>
      </rPr>
      <t xml:space="preserve"> Pri izvajanju slikopleskarskih del je upoštevati vsa pripravljalna dela, pomožna in zaključna dela. Hkrati je potrebno tudi upoštevati:</t>
    </r>
  </si>
  <si>
    <t xml:space="preserve">1. Na  opleskanih površinah se ne smejo poznati sledovi od slikopleskarskega orodja  in ton mora biti enoten. </t>
  </si>
  <si>
    <t>2. Pred pričetkom je predhodno pregledati delovno površino in izvesti potrebna preddela; površine očistiti od emulzij, premazov opažev in mastnih deležev, pregledati niveleto površin in pomeriti stopnjo vlage. Vse našteto mora biti zajeto v E.M. posamezne postavke.</t>
  </si>
  <si>
    <t>3. V ceno je upoštevati vse zaščite pri slikanju ali pleskanju med posameznimi različnimi nanosi barv: bandažni trak, začasno odstranjevanje in ponovno nameščanje, zaščito lesenih ograj, zidnih površin, ipd…</t>
  </si>
  <si>
    <t>4. Na  opleskanih površinah se ne smejo poznati sledovi od slikopleskarskega orodja  in ton mora biti enoten.</t>
  </si>
  <si>
    <t xml:space="preserve">5. Stikovanje  med posameznimi ploščami mora biti ravno  in  gladko. </t>
  </si>
  <si>
    <t xml:space="preserve">6. Prehodi med  vrstami materiala morajo biti ostri in pod pravim kotom, razen če ni s projektom drugače določeno.      </t>
  </si>
  <si>
    <t>7. Pri izdelavi ponudbe obvezno pregledati vso projektno dokumentacijo.</t>
  </si>
  <si>
    <t>Popravilo opleskov sten in stropov po končanih obrtniških in instalacijskih delih. Količina je ocenjena</t>
  </si>
  <si>
    <t>Razna režijske ure pri slikopleskarskih delih</t>
  </si>
  <si>
    <t>Razna dodatna in nepredvidena dela, % od Slikopleskarska dela</t>
  </si>
  <si>
    <t>SKUPAJ SLIKOPLESKARSKA DELA</t>
  </si>
  <si>
    <t xml:space="preserve"> -podboj in  vratno krilo iz lesenega lesa obojestranko finalno obdelano z MAX oblogo po izboru projektanta oziroma investitorja</t>
  </si>
  <si>
    <t xml:space="preserve"> -drsna vrata 90/215 cm  </t>
  </si>
  <si>
    <t>KERAMIČARSKA in KAMNOSEŠKA DELA</t>
  </si>
  <si>
    <r>
      <t>OPOMBA:</t>
    </r>
    <r>
      <rPr>
        <sz val="8"/>
        <rFont val="Calibri"/>
        <family val="2"/>
        <charset val="238"/>
        <scheme val="minor"/>
      </rPr>
      <t xml:space="preserve"> Pri izvajanju keramičarskih del je upoštevati vsa pripravljalna dela, pomožna dela zaključna dela. Hkrati je potrebno tudi upoštevati:</t>
    </r>
  </si>
  <si>
    <t>1. 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t>
  </si>
  <si>
    <t>2. Polaganje keramike ob vodovodnih  in elektro priključkih izvesti , tako da so stiki pokriti s rozetami .</t>
  </si>
  <si>
    <t>3. Pred polaganjem izvajalec skupaj z nadzorom pregleda površine oblaganje in določi lokacije oblaganja sten in tlaka. Površine odprtin do 0,50 m2 , ki se ne oblagajo, ampak se oblaganje vrši ob  odprtinah, se ne odbijajo. Okenske odprtine do 1m2 se ne odbijajo, špalete se ne obračunajo posebej, vratne odprtine se odbijejo nad 1m2. Pri polaganju talne keramike na estrihe z lepljenjem  - preveriti , če so potrebni nakloni proti sifonom in višino vgrajenega praga. Pred polaganjem talne keramike v cementno  malto je preveriti stanje talne hidroizolacije , pri polaganju pa dela izvajati tako , da se le-ta  ne poškoduje.</t>
  </si>
  <si>
    <t>4. Pred polaganjem obloge izvajalec obvezno z projektantom določi način, smer in vzorec polaganja. Pred polaganjem keramike je posamezno površino razmeriti glede na velikost ploščic, tako da  ne pride do zelo ozkih pasov na stiku z drugo ploskvijo.</t>
  </si>
  <si>
    <t>5. Vgrajene  sanitarne elemente , kadi  in pisoarje je potrebno zaščititi pred mehanskimi poškodbami.</t>
  </si>
  <si>
    <t>6. Stike sanitarnih elemenov in AB stena kitati s trajnoelastičnim kitom.</t>
  </si>
  <si>
    <t xml:space="preserve">7. Pri večjih površinah  polaganja je v ceno vkalkulirati tudi dilatacije. </t>
  </si>
  <si>
    <t>8. Po končanih delih je prostore očistiti, kompletno z odvozom odpadnega materiala na stalno deponijo. Čiščenje orodja  od malte in  lepila ter  ostanke lepila ni dovoljeno vlivati v kanalizacijo.  Embalažo in ostanke keramike je izvajalec dolžan  odstraniti iz gradbišča.</t>
  </si>
  <si>
    <t>9. Prostore v katerih se izvaja delo (tudi po fugiranju) potrebno vidno označiti , da ne pride do poškodb izvedenih del.</t>
  </si>
  <si>
    <t>10. Vse tipe keramike katere niso tipsko določene, mora pred vgradnjo potrditi odgovorni avtor arhitekture.</t>
  </si>
  <si>
    <t>11. Vse finalne obdelave pred izvedbo potrdi avtor arhitekture na podlagi prinešenih vzorcev.</t>
  </si>
  <si>
    <t>12. Izvajalec je dolžan preveriti mere na objektu pred izvedbo, prav tako je pred izvedbo izvajalec dolžan pripraviti delavniško dokumentacijo katero mora obvezno potrditi odgovorni arhitekt.</t>
  </si>
  <si>
    <t>Razna režijske ure pri keramičarskih delih</t>
  </si>
  <si>
    <t>Razna dodatna in nepredvidena dela, % od Keramičarska dela</t>
  </si>
  <si>
    <t>SKUPAJ KERAMIČARSKA in KAMNOSEŠKA  DELA</t>
  </si>
  <si>
    <r>
      <t>Kompletna izvedba</t>
    </r>
    <r>
      <rPr>
        <b/>
        <sz val="10"/>
        <color theme="1"/>
        <rFont val="Arial"/>
        <family val="2"/>
        <charset val="238"/>
      </rPr>
      <t xml:space="preserve"> vertikalne hidroizolacije - linija ob nasipu</t>
    </r>
    <r>
      <rPr>
        <sz val="10"/>
        <color theme="1"/>
        <rFont val="Arial"/>
        <family val="2"/>
        <charset val="238"/>
      </rPr>
      <t xml:space="preserve"> , do višine 15cm, z vsemi pomožnimi, pripravljalnimi in zaključnimi deli ter vsemi potrebnimi horizontalnimi in vertikalnimi transporti. Na prehodu horizontalne v vertikalno izvesti liro. Dela izvesti po navodilih proizvajalca, hidroizolacija v naslednji sestavi:                                                      </t>
    </r>
  </si>
  <si>
    <t>Brušenje in 2x barvanje z lesno lazuro v odtenku po izboru projektanta obstoječih vidnih lesenih desk zunanjih zatrepov in ladijskega poda napuščev. Predviden sistem belinka Ilumina + svetli toni  Beltop UV Plus.</t>
  </si>
  <si>
    <t>Izvedba samo lesene obloge brez podkonstrukcije (izravnava obstoječih brun z vertikalnimi deskami deb 2 cm na ustreznem rastru)  iz  letev - ladijski pod (pero -  utor) (smreka) v dimenziji 20/110 mm. Obloga impregnirana in naoljena.</t>
  </si>
  <si>
    <t>OKNA, VRATA</t>
  </si>
  <si>
    <t>TESARSKA DELA Z LESENO FASADO</t>
  </si>
  <si>
    <t>Izvedba prekopa asfaltnega cestišča, ki zajema  rezanje asfalta , odstranitvijo obstoječega asfalta z odvozom  in izvedbo enoslojnega asfalta AC 11 v debelini 7 cm, vključno s premazom stikov.</t>
  </si>
  <si>
    <t>Izvedba asfaltiranega cestnega priključka (dovoz na parkirišče in dostopna pot pri objektu), vključno z pripravo podlage, dobavo in vgradnjo asfaltne zmesi AC11 v debelini 7 cm, potrebnim rezanjem obstoječega asfalta (ocena 10 m), premazom stika z bitumensko pasto in vsemi pomožnimi deli.</t>
  </si>
  <si>
    <t>Fina planaža in humuziranje okolice objekta v debelini do 15 cm, utrditev in zasejanje travnega semena na zelenice, ki so se poškodovale med gradnjo. Ocenjeno!</t>
  </si>
  <si>
    <t>2.a</t>
  </si>
  <si>
    <t>2.b</t>
  </si>
  <si>
    <r>
      <t>Brušenje in 2x barvanje (osnovni in finalni premaz) z lesno lazuro v odtenku po izboru projektanta obstoječih vidnih delov leg v</t>
    </r>
    <r>
      <rPr>
        <b/>
        <sz val="10"/>
        <rFont val="Arial"/>
        <family val="2"/>
        <charset val="238"/>
      </rPr>
      <t xml:space="preserve"> notranjosti</t>
    </r>
    <r>
      <rPr>
        <sz val="10"/>
        <rFont val="Arial"/>
        <family val="2"/>
        <charset val="238"/>
      </rPr>
      <t>. Predviden sistem belinka Beltop UV Plus - 93 hrast.</t>
    </r>
  </si>
  <si>
    <r>
      <t xml:space="preserve">Brušenje in 2x barvanje (osnovni in finalni premaz) z lesno lazuro v odtenku po izboru projektanta obstoječih vidnih delov špirovcev in leg na </t>
    </r>
    <r>
      <rPr>
        <b/>
        <sz val="10"/>
        <rFont val="Arial"/>
        <family val="2"/>
        <charset val="238"/>
      </rPr>
      <t>zunanjih</t>
    </r>
    <r>
      <rPr>
        <sz val="10"/>
        <rFont val="Arial"/>
        <family val="2"/>
        <charset val="238"/>
      </rPr>
      <t xml:space="preserve"> napuščih. Predviden sistem belinka Ilumina + Beltop UV plus odtenek 28 oreh.</t>
    </r>
  </si>
  <si>
    <t>Izvedba pozidave parapeta pod okni z plinobetonskimi zidaki kot npr Ytong debeline 20 cm. Vključno z rabiciranjem in kitanjem.</t>
  </si>
  <si>
    <t xml:space="preserve">Dobava in polaganje toplotne izolacije v debelini 15 cm na podstrešju. Izolacija iz mineralne volne, toplotna prevodnost po SIST EN 12667 λD= 0,032 W/mK, razred požarnih lastnosti A1 po SIST EN 13501-1 zagotovitev požarne odpornosti R30! </t>
  </si>
  <si>
    <t>Dobava in montaža lesenih leg dimenzije 18/16 cm kot preklade nad okni in vrati med opečnimi slopi, iz lepljenega smrekovega lesa . Lege dolžine do 400 cm. Vključno z pripravo ležišč na opečnih slopih za postavitev leg.</t>
  </si>
  <si>
    <t>1.a</t>
  </si>
  <si>
    <t>Dobava in vgradnja INOX pokrova  dim 500/500 vključno z montažo na jašek.</t>
  </si>
  <si>
    <t>Izvedba betoniranih zunanjih stopnic vključno z potrebnim opažem, armaturo in betonom. Obdelava brušenje ali štokanje. Stopnice širine 165 cm, 3x nastopna ploskev globine 36 cm in višine 13,5 cm.</t>
  </si>
  <si>
    <t xml:space="preserve">Zasip obstoječega studenca pod objekotm s frakcijo 16-32. </t>
  </si>
  <si>
    <t>Izdelava prednamaza z emulzijo, dvakratno kitanje in brušenje MK stropov in sten. Min. 2 x oplesk z belo poldisperzijsko barvo; kompletno po predpisih in navodilih proizvajalca, z vsemi pomožnimi deli, odri in transporti. Izbor barve potrdi projektant na podlagi izvedenega vzorca.</t>
  </si>
  <si>
    <t>TESARSKA DELA</t>
  </si>
  <si>
    <t>Izvedba lesene stene Z2* (na mestu obstoječih dvokrilnih vrat). Stena sestavljena iz lesene podkonstrukcije iz lesenih moralov dim 7/7 cm na rastru 60 cm, ter horizontalne lesene obloge iz  letev - ladijski pod (pero -  utor) (smreka) v dimenziji 20/110 mm. Obloga impregnirana in barvana npr Beltop odtenek 28 oreh.</t>
  </si>
  <si>
    <r>
      <t xml:space="preserve">Izdelava, dobava in montaža enodelnega okna O3 in O4 v vel. </t>
    </r>
    <r>
      <rPr>
        <b/>
        <sz val="10"/>
        <rFont val="Arial CE"/>
        <charset val="238"/>
      </rPr>
      <t>80/65 cm</t>
    </r>
    <r>
      <rPr>
        <sz val="10"/>
        <rFont val="Arial CE"/>
        <family val="2"/>
        <charset val="238"/>
      </rPr>
      <t>,  Dvokrilno odpiranje in izvedba po shemi . Okenski okvir je lesen - barvo uskladiti z barvo fasadnih oblog. Opomba: brez okenskih polic! Vse mere preveriti na objektu! Vse mere preveriti na objektu! Zajeti leseni dekorativni okvir na notranji strani po obodu okna širine 11 cm.</t>
    </r>
  </si>
  <si>
    <t>Izdelava, dobava in montaža vhodnega elementa sestavljenega iz vhodnih lesenih vrat V1 v videzu macesna po shemi. Poenoten videz s fasado z letvicami 40/40 mm. Vrata do sanitarij. Vrata dimenzije 90/215 cm. Vgradnja: skrito pritjevanje okvirnega podboja v leseni okvir (leseni okvir je zajet v postavki tesarskih del), s vključenimi nasadili in ključavnico s cilindričnim vložkom. Zajeti leseni dekorativni okvir na notranji strani po obodu okna širine 11 cm.</t>
  </si>
  <si>
    <r>
      <t xml:space="preserve">Dobava in izvedba po meri izdelanih </t>
    </r>
    <r>
      <rPr>
        <b/>
        <sz val="10"/>
        <rFont val="Arial"/>
        <family val="2"/>
        <charset val="238"/>
      </rPr>
      <t>lesenih zunanjih okenskih in vratnih okvirjev</t>
    </r>
    <r>
      <rPr>
        <sz val="10"/>
        <rFont val="Arial"/>
        <family val="2"/>
        <charset val="238"/>
      </rPr>
      <t>. Okvirji se montirajo okoli oken z oznako O1, O2 in OV1. Izdelani so iz lesenih desk debeline do 5 cm. Okvirji so dvodelni - zunanji deli so širine cca.</t>
    </r>
    <r>
      <rPr>
        <b/>
        <sz val="10"/>
        <rFont val="Arial"/>
        <family val="2"/>
        <charset val="238"/>
      </rPr>
      <t xml:space="preserve"> </t>
    </r>
    <r>
      <rPr>
        <sz val="10"/>
        <rFont val="Arial"/>
        <family val="2"/>
        <charset val="238"/>
      </rPr>
      <t xml:space="preserve">30 cm pri oknih OV1 in O2, ter cca. 5 cm pri okni O1; </t>
    </r>
    <r>
      <rPr>
        <b/>
        <i/>
        <sz val="10"/>
        <rFont val="Arial"/>
        <family val="2"/>
        <charset val="238"/>
      </rPr>
      <t>notranji deli pa se izvedejo po načrtu notranje opreme</t>
    </r>
    <r>
      <rPr>
        <sz val="10"/>
        <rFont val="Arial"/>
        <family val="2"/>
        <charset val="238"/>
      </rPr>
      <t>. Zunanje okvirje se ustrezno zaščiti pred vlago in obdela skladno z detajli in opombami navedenimi v grafičnem delu projektne dokumentacije (zunanje police se izvede v naklonu, z odkapno zarezo,...)</t>
    </r>
    <r>
      <rPr>
        <i/>
        <sz val="10"/>
        <rFont val="Arial"/>
        <family val="2"/>
        <charset val="238"/>
      </rPr>
      <t>-glej načrte!</t>
    </r>
    <r>
      <rPr>
        <sz val="10"/>
        <rFont val="Arial"/>
        <family val="2"/>
        <charset val="238"/>
      </rPr>
      <t xml:space="preserve"> V ceno vključeno pritjevanje v konstrukcijo s kovinskimi L profili in kompletna montaža.</t>
    </r>
  </si>
  <si>
    <t xml:space="preserve"> -vrata 70/215 cm </t>
  </si>
  <si>
    <t>Dobava in polaganje kovinskih alu robnikov kot npr. robniki DauerBeet. Vključno z pripravo izkopa, fiksiranjem in potrebnim prirezovanjem.</t>
  </si>
  <si>
    <t>Dobava in polaganje kovinskih skritih robnikov kot npr. STEINFIX ravni robnik 200*7,5*2,5 cm. Vključno z pripravo izkopa, obbetoniranjem in potrebnim prirezovanjem.</t>
  </si>
  <si>
    <t>Dobava in lepljenje stenskih keramičnih ploščic na pripravljeno podlago. Ploščice so položene na 1,5 mm stik in zastičene s fugirno maso v barvi po izbiri naročnika. Vsi vogali so stičeni pod kotom 45 stopinj in lepleni z epoksi maso v ustrezni barvi. Stik med talno in stensko oblogo je zatesnjen s trajnoelastičnim kitom. Ploščice so položene po navodilih arhitekta, srednji cenovni razred do 30 EUR/m2. Keramiko potrdi naročnik!</t>
  </si>
  <si>
    <t>Dobava oz. izdelava in montaža polnih enokrilnih lesenih notranjih vrat. Vratno krilo s ključavnico v primeru vrat na sanitarijah (pri drsnih vratih utopni ročaj+rozeta ali oliva oz. "metuljček" sistem), nerjavečo kljuko, okovjem, ter vsem pritrdilnim in veznim materialo, pomožnimi deli, prenosi in prevozi.</t>
  </si>
  <si>
    <t>Dobava lesene letve fasada iz vertik. letve dim. 40/40mm, skobljane, macesen; impregnirane in dvakrat naoljene, na razmaku  5 cm. Pritrjevanje nevidno, v skladu z detajli.</t>
  </si>
  <si>
    <r>
      <t xml:space="preserve">Izdelava, dobava in montaža dvodelnega okna (fiksni del + odpiranje) v vel. </t>
    </r>
    <r>
      <rPr>
        <b/>
        <sz val="10"/>
        <rFont val="Arial CE"/>
        <charset val="238"/>
      </rPr>
      <t>346/170 cm</t>
    </r>
    <r>
      <rPr>
        <sz val="10"/>
        <rFont val="Arial CE"/>
        <family val="2"/>
        <charset val="238"/>
      </rPr>
      <t xml:space="preserve">, zasteklitev z dvoslojnim steklom-kaljeno steklo. Dvokrilno odpiranje in izvedba po shemi O1. </t>
    </r>
    <r>
      <rPr>
        <u/>
        <sz val="10"/>
        <rFont val="Arial CE"/>
        <charset val="238"/>
      </rPr>
      <t>Okenski okvir je lesen</t>
    </r>
    <r>
      <rPr>
        <sz val="10"/>
        <rFont val="Arial CE"/>
        <charset val="238"/>
      </rPr>
      <t xml:space="preserve"> - barvo uskladiti z barvo fasadnih oblog</t>
    </r>
    <r>
      <rPr>
        <sz val="10"/>
        <rFont val="Arial CE"/>
        <family val="2"/>
        <charset val="238"/>
      </rPr>
      <t>. Opomba: zunanja lesena okenska polica, brez notranje police! Vse mere preveriti na objektu!</t>
    </r>
  </si>
  <si>
    <r>
      <t xml:space="preserve">Izdelava, dobava in montaža dvodelnega okna (fiksni del + odpiranje) v vel. </t>
    </r>
    <r>
      <rPr>
        <b/>
        <sz val="10"/>
        <rFont val="Arial CE"/>
        <charset val="238"/>
      </rPr>
      <t>345/170</t>
    </r>
    <r>
      <rPr>
        <sz val="10"/>
        <rFont val="Arial CE"/>
        <family val="2"/>
        <charset val="238"/>
      </rPr>
      <t xml:space="preserve"> cm, zasteklitev z dvoslojnim steklom-kaljeno steklo. Dvokrilno odpiranje in izvedba po shemi O2. </t>
    </r>
    <r>
      <rPr>
        <u/>
        <sz val="10"/>
        <rFont val="Arial CE"/>
        <charset val="238"/>
      </rPr>
      <t>Okenski okvir je lesen</t>
    </r>
    <r>
      <rPr>
        <sz val="10"/>
        <rFont val="Arial CE"/>
        <charset val="238"/>
      </rPr>
      <t xml:space="preserve"> - barvo uskladiti z barvo fasadnih oblog</t>
    </r>
    <r>
      <rPr>
        <sz val="10"/>
        <rFont val="Arial CE"/>
        <family val="2"/>
        <charset val="238"/>
      </rPr>
      <t>. Opomba: brez okenskih polic! Vse mere preveriti na objektu!</t>
    </r>
  </si>
  <si>
    <r>
      <t xml:space="preserve">Izdelava, dobava in montaža vhodnega elementa sestavljenega iz vhodnih vrat po shemi OV1 in fiksnega steklenega dela. Dimenzije </t>
    </r>
    <r>
      <rPr>
        <b/>
        <sz val="10"/>
        <rFont val="Arial CE"/>
        <charset val="238"/>
      </rPr>
      <t>100+245/230 cm</t>
    </r>
    <r>
      <rPr>
        <sz val="10"/>
        <rFont val="Arial CE"/>
        <family val="2"/>
        <charset val="238"/>
      </rPr>
      <t xml:space="preserve">. Krilo  širine 100 cm v videzu lesa s steklenim polnilom; fiksni del širine 245 cm-dvoslojno steklo, kaljeno; vključena je nalepka po izboru projektanta. Okvir je lesen. Vgradnja: skrito pritjevanje okvirnega podboja v leseni okvir (leseni okvir je zajet v postavki tesarskih del), s skritimi nasadili kot npr. Simonswerk. Ključavnica s cilindričnim vložkom. Kljuki v barvi RAL 8022 ali 9010. Vse mere preveriti na objektu!
</t>
    </r>
  </si>
  <si>
    <r>
      <t xml:space="preserve">Izdelava novega cevnega propusta iz BC fi 60 cm, vključno z potrebnim izkopom, dobavo in polaganjem cevi na pripravljeno betonsko poseljico in potrebnim obbetoniranjem. </t>
    </r>
    <r>
      <rPr>
        <b/>
        <sz val="10"/>
        <color theme="1"/>
        <rFont val="Arial"/>
        <family val="2"/>
        <charset val="238"/>
      </rPr>
      <t>Propust na dostopni peš potki.</t>
    </r>
  </si>
  <si>
    <r>
      <t xml:space="preserve">Izdelava novega cevnega propusta iz BC fi 40 cm, vključno z potrebnim izkopom, dobavo in polaganjem cevi na pripravljeno betonsko poseljico in potrebnim obbetoniranjem. </t>
    </r>
    <r>
      <rPr>
        <b/>
        <sz val="10"/>
        <color theme="1"/>
        <rFont val="Arial"/>
        <family val="2"/>
        <charset val="238"/>
      </rPr>
      <t>Propust na dovozu, dodatna cev k obstoječi cevi.</t>
    </r>
  </si>
  <si>
    <t>Dobava in nasutje sivo-belega rečnega prodca okoli objekta 16-32mm v debelini 5cm.</t>
  </si>
  <si>
    <t>14..a</t>
  </si>
  <si>
    <t>14.b</t>
  </si>
  <si>
    <t>Izdelava dekorativnih betonskih tal z brušenjem in poliranjem.</t>
  </si>
  <si>
    <t>Grobo strojno ročno diamantno brušenje do globine potrebne za doseganje želene vidnosti agregata.</t>
  </si>
  <si>
    <t>Fino brušenje in poliranje do doseganja enotnega mat videza brez visokega sijaja.</t>
  </si>
  <si>
    <t>Nanos kemijskega utrjevalca betonskih površin.</t>
  </si>
  <si>
    <t xml:space="preserve">Zaščitni premaz s preparatom narejenIm na vodni osnovi, ki nudi zaščitni sloj na površini. </t>
  </si>
  <si>
    <t>Op.:</t>
  </si>
  <si>
    <t>V cenah ni zajeto kitanje za zapolnitev por in mikro razpok</t>
  </si>
  <si>
    <t>5.a</t>
  </si>
  <si>
    <t>5.b</t>
  </si>
  <si>
    <t>5.c</t>
  </si>
  <si>
    <t>Delež prodnikov v betonski mešanici mora biti visok, mešanica pa mora biti pripravljena z minimalno količino vode (gosta konsistenca), da se prepreči posedanje kamenja na dno plošče</t>
  </si>
  <si>
    <t xml:space="preserve"> -vrata 80/220 cm, inline izvedba v ravnini stene in v barvi stene</t>
  </si>
  <si>
    <r>
      <t xml:space="preserve">Dobava in vgrajevanje </t>
    </r>
    <r>
      <rPr>
        <b/>
        <sz val="10"/>
        <rFont val="Arial"/>
        <family val="2"/>
        <charset val="238"/>
      </rPr>
      <t>betona v armirane konstrukcije</t>
    </r>
    <r>
      <rPr>
        <sz val="10"/>
        <rFont val="Arial"/>
        <family val="2"/>
        <charset val="238"/>
      </rPr>
      <t>, AB t</t>
    </r>
    <r>
      <rPr>
        <b/>
        <sz val="10"/>
        <rFont val="Arial"/>
        <family val="2"/>
        <charset val="238"/>
      </rPr>
      <t>alna plošča</t>
    </r>
    <r>
      <rPr>
        <sz val="10"/>
        <rFont val="Arial"/>
        <family val="2"/>
        <charset val="238"/>
      </rPr>
      <t xml:space="preserve"> sestava tlaka E1, debeline min 10 cm, Beton C25/30, agregat-prani rečni profniki v frakciji 16-32mm, vključno z vsemi pomožnimi deli in prenosi. Ploščo izvesti v v ravnosti 0,5 cm/ 4m. Beton po vnosu zgostiti (vibrirati), da se izstitsne mehurčke in enakomerno razdeli prodnike.</t>
    </r>
  </si>
  <si>
    <t>7..</t>
  </si>
  <si>
    <r>
      <t>Kompletna izvedba mavčno kartonskih</t>
    </r>
    <r>
      <rPr>
        <b/>
        <sz val="10"/>
        <rFont val="Arial"/>
        <family val="2"/>
        <charset val="238"/>
      </rPr>
      <t xml:space="preserve"> Z5 </t>
    </r>
    <r>
      <rPr>
        <sz val="10"/>
        <rFont val="Arial"/>
        <family val="2"/>
        <charset val="238"/>
      </rPr>
      <t>sten debeline 11cm kot npr. KNAUF W 112. Stena je sestavljena iz kovinske pocinkane podkonstrukcije širine 50mm, obojestranske obloge iz dveh vodoodpornih mavčnokartonastih  plošč 2x15mm in vmesnega polnila iz mineralne volne  deb. 50 mm. Vključno z parno zaporo. Stene so postavljene na estrih. Stiki plošč se bandažirajo.</t>
    </r>
  </si>
  <si>
    <r>
      <t xml:space="preserve">Kompletna izvedba mavčno kartonskih </t>
    </r>
    <r>
      <rPr>
        <b/>
        <sz val="10"/>
        <rFont val="Arial"/>
        <family val="2"/>
        <charset val="238"/>
      </rPr>
      <t>Z5*</t>
    </r>
    <r>
      <rPr>
        <sz val="10"/>
        <rFont val="Arial"/>
        <family val="2"/>
        <charset val="238"/>
      </rPr>
      <t xml:space="preserve"> sten debeline 10cm kot npr. KNAUF W 112. Stena je sestavljena iz kovinske pocinkane podkonstrukcije širine 50mm, obojestranske obloge iz dveh mavčnokartonastih  plošč 2x12,5mm in vmesnega polnila iz mineralne volne  deb. 50 mm. Vključno z parno zaporo.Stene so postavljene na estrih. Stiki plošč se bandažirajo.</t>
    </r>
  </si>
  <si>
    <r>
      <t xml:space="preserve">Kompletna izvedba mavčno kartonskih </t>
    </r>
    <r>
      <rPr>
        <b/>
        <sz val="10"/>
        <rFont val="Arial"/>
        <family val="2"/>
        <charset val="238"/>
      </rPr>
      <t>Z4</t>
    </r>
    <r>
      <rPr>
        <sz val="10"/>
        <rFont val="Arial"/>
        <family val="2"/>
        <charset val="238"/>
      </rPr>
      <t xml:space="preserve"> sten debeline 15cm za vgradnjo kasete drsnih vrat. Stena je sestavljena iz kovinske pocinkane podkonstrukcije širine 50+50mm, 2x obojestranske obloge iz dveh vodoodbojnih mavčnokartonastih  plošč 15mm in 2x mavčnokarotnske plošče 12,5mm ter in vmesnega polnila iz mineralne volne  deb. 50 mm. Vključno z parno zaporo.Stene so postavljene na estrih. Stiki plošč se bandažirajo.</t>
    </r>
  </si>
  <si>
    <r>
      <t xml:space="preserve">Kompletna izvedba mavčno kartonskih sten </t>
    </r>
    <r>
      <rPr>
        <b/>
        <sz val="10"/>
        <rFont val="Arial"/>
        <family val="2"/>
        <charset val="238"/>
      </rPr>
      <t>Z3</t>
    </r>
    <r>
      <rPr>
        <sz val="10"/>
        <rFont val="Arial"/>
        <family val="2"/>
        <charset val="238"/>
      </rPr>
      <t xml:space="preserve"> debeline 20,5cm. Stena je sestavljena iz kovinske pocinkane podkonstrukcije širine 50+50+50mm, ojačana je z OSB ploščami debeline 15 mm, 2x obojestranske obloge iz dveh vodoodbojnih mavčnokartonastih  plošč 15mm in 2x mavčnokarotnske plošče 12,5mm ter 2x vmesno polnilo iz mineralne volne deb. 50 mm. Vključno z parno zaporo.Stene so postavljene na estrih.  Stiki plošč se bandažirajo. Glej detajl D-01.</t>
    </r>
  </si>
  <si>
    <t>Dobava in vgrajevanje drobljenca granulacije 0/4 mm, dobro granuliran kamnit material brez glinastih primesi, s sprotnim komprimiranjem M2&gt; 40 Mpa, debeline 3 cm, z razgrinjanjem, planiranjem in utrjevanjem. Vgradnja zaključnih dveh slojev mora biti ob obilnem močenju z vodo in sočasnem nabijanju z lahko vibra ploščo. V utrjenem stanju.</t>
  </si>
  <si>
    <t>OBJEKT ZA STALNO RAZSTAVO O KULTURNI KRAJINI       GORIČKEGA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</si>
</sst>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_(* #,##0.00_);_(* \(#,##0.00\);_(* \-??_);_(@_)"/>
    <numFmt numFmtId="166" formatCode="#,##0.00\ [$SIT-424]"/>
    <numFmt numFmtId="167" formatCode="#,##0.00\ &quot;€&quot;"/>
    <numFmt numFmtId="168" formatCode="#,##0.00;#,##0.00;&quot;&quot;"/>
    <numFmt numFmtId="169" formatCode="_-* #,##0.00&quot; SIT&quot;_-;\-* #,##0.00&quot; SIT&quot;_-;_-* \-??&quot; SIT&quot;_-;_-@_-"/>
    <numFmt numFmtId="170" formatCode="_-* #,##0.00\ _S_I_T_-;\-* #,##0.00\ _S_I_T_-;_-* \-??\ _S_I_T_-;_-@_-"/>
    <numFmt numFmtId="171" formatCode="_(&quot;$&quot;* #,##0_);_(&quot;$&quot;* \(#,##0\);_(&quot;$&quot;* &quot;-&quot;_);_(@_)"/>
    <numFmt numFmtId="172" formatCode="_(&quot;$&quot;* #,##0.00_);_(&quot;$&quot;* \(#,##0.00\);_(&quot;$&quot;* &quot;-&quot;??_);_(@_)"/>
    <numFmt numFmtId="173" formatCode="_-* #,##0.00\ &quot;SIT&quot;_-;\-* #,##0.00\ &quot;SIT&quot;_-;_-* &quot;-&quot;??\ &quot;SIT&quot;_-;_-@_-"/>
    <numFmt numFmtId="174" formatCode="_-* #,##0.00\ _S_I_T_-;\-* #,##0.00\ _S_I_T_-;_-* &quot;-&quot;??\ _S_I_T_-;_-@_-"/>
    <numFmt numFmtId="175" formatCode="[$-424]General"/>
    <numFmt numFmtId="176" formatCode="#,##0.00_ ;\-#,##0.00\ "/>
    <numFmt numFmtId="177" formatCode="#,##0.00;[Red]#,##0.00"/>
  </numFmts>
  <fonts count="6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0"/>
      <name val="Arial"/>
      <family val="2"/>
      <charset val="238"/>
    </font>
    <font>
      <sz val="10"/>
      <name val="Arial"/>
      <family val="2"/>
    </font>
    <font>
      <b/>
      <sz val="10"/>
      <name val="Arial"/>
      <family val="2"/>
      <charset val="238"/>
    </font>
    <font>
      <sz val="10"/>
      <name val="Arial CE"/>
      <family val="2"/>
      <charset val="238"/>
    </font>
    <font>
      <b/>
      <sz val="11"/>
      <color theme="1"/>
      <name val="Arial"/>
      <family val="2"/>
      <charset val="238"/>
    </font>
    <font>
      <sz val="10"/>
      <color indexed="8"/>
      <name val="Helv"/>
    </font>
    <font>
      <sz val="10"/>
      <color indexed="8"/>
      <name val="Arial"/>
      <family val="2"/>
      <charset val="238"/>
    </font>
    <font>
      <sz val="11"/>
      <color indexed="8"/>
      <name val="Calibri"/>
      <family val="2"/>
      <charset val="238"/>
    </font>
    <font>
      <sz val="10"/>
      <name val="Arial CE"/>
    </font>
    <font>
      <i/>
      <u/>
      <sz val="8"/>
      <name val="Calibri"/>
      <family val="2"/>
      <charset val="238"/>
    </font>
    <font>
      <i/>
      <sz val="8"/>
      <name val="Calibri"/>
      <family val="2"/>
      <charset val="238"/>
    </font>
    <font>
      <sz val="12"/>
      <color theme="1"/>
      <name val="Arial"/>
      <family val="2"/>
      <charset val="238"/>
    </font>
    <font>
      <b/>
      <sz val="12"/>
      <name val="Arial"/>
      <family val="2"/>
      <charset val="238"/>
    </font>
    <font>
      <b/>
      <sz val="10"/>
      <color theme="1"/>
      <name val="Arial"/>
      <family val="2"/>
      <charset val="238"/>
    </font>
    <font>
      <i/>
      <sz val="8"/>
      <color indexed="8"/>
      <name val="Calibri"/>
      <family val="2"/>
      <charset val="238"/>
    </font>
    <font>
      <b/>
      <i/>
      <sz val="8"/>
      <name val="Calibri"/>
      <family val="2"/>
      <charset val="238"/>
    </font>
    <font>
      <sz val="10"/>
      <color rgb="FF000000"/>
      <name val="Arial"/>
      <family val="2"/>
      <charset val="238"/>
    </font>
    <font>
      <i/>
      <u/>
      <sz val="8"/>
      <name val="Calibri"/>
      <family val="2"/>
      <charset val="238"/>
      <scheme val="minor"/>
    </font>
    <font>
      <i/>
      <sz val="8"/>
      <name val="Calibri"/>
      <family val="2"/>
      <charset val="238"/>
      <scheme val="minor"/>
    </font>
    <font>
      <b/>
      <i/>
      <sz val="8"/>
      <name val="Calibri"/>
      <family val="2"/>
      <charset val="238"/>
      <scheme val="minor"/>
    </font>
    <font>
      <u/>
      <sz val="8"/>
      <name val="Calibri"/>
      <family val="2"/>
      <charset val="238"/>
      <scheme val="minor"/>
    </font>
    <font>
      <sz val="8"/>
      <name val="Calibri"/>
      <family val="2"/>
      <charset val="238"/>
      <scheme val="minor"/>
    </font>
    <font>
      <sz val="10"/>
      <color theme="1"/>
      <name val="Calibri "/>
      <charset val="238"/>
    </font>
    <font>
      <sz val="10"/>
      <name val="Arial CE"/>
      <charset val="238"/>
    </font>
    <font>
      <u/>
      <sz val="8"/>
      <name val="Arial"/>
      <family val="2"/>
      <charset val="238"/>
    </font>
    <font>
      <sz val="8"/>
      <name val="Arial"/>
      <family val="2"/>
      <charset val="238"/>
    </font>
    <font>
      <sz val="8"/>
      <name val="Arial"/>
      <family val="2"/>
    </font>
    <font>
      <sz val="12"/>
      <color theme="1"/>
      <name val="Calibri"/>
      <family val="2"/>
      <scheme val="minor"/>
    </font>
    <font>
      <sz val="12"/>
      <name val="Arial"/>
      <family val="2"/>
      <charset val="238"/>
    </font>
    <font>
      <b/>
      <sz val="10"/>
      <color indexed="8"/>
      <name val="Arial"/>
      <family val="2"/>
      <charset val="238"/>
    </font>
    <font>
      <sz val="8"/>
      <name val="Calibri"/>
      <family val="2"/>
      <scheme val="minor"/>
    </font>
    <font>
      <b/>
      <sz val="9"/>
      <name val="Arial"/>
      <family val="2"/>
      <charset val="238"/>
    </font>
    <font>
      <sz val="9"/>
      <name val="Arial"/>
      <family val="2"/>
      <charset val="238"/>
    </font>
    <font>
      <sz val="10"/>
      <color rgb="FFFF0000"/>
      <name val="Arial"/>
      <family val="2"/>
      <charset val="238"/>
    </font>
    <font>
      <sz val="10"/>
      <color rgb="FFC00000"/>
      <name val="Arial"/>
      <family val="2"/>
      <charset val="238"/>
    </font>
    <font>
      <i/>
      <sz val="10"/>
      <color indexed="8"/>
      <name val="Arial"/>
      <family val="2"/>
      <charset val="238"/>
    </font>
    <font>
      <i/>
      <sz val="10"/>
      <name val="Arial"/>
      <family val="2"/>
      <charset val="238"/>
    </font>
    <font>
      <sz val="10"/>
      <name val="MS Sans Serif"/>
      <charset val="238"/>
    </font>
    <font>
      <sz val="10"/>
      <name val="MS Sans Serif"/>
      <family val="2"/>
      <charset val="238"/>
    </font>
    <font>
      <sz val="8"/>
      <color indexed="8"/>
      <name val="Tahoma"/>
      <family val="2"/>
      <charset val="238"/>
    </font>
    <font>
      <sz val="10"/>
      <name val="Arial"/>
      <family val="2"/>
      <charset val="1"/>
    </font>
    <font>
      <sz val="11"/>
      <name val="Times New Roman"/>
      <family val="1"/>
      <charset val="1"/>
    </font>
    <font>
      <sz val="10"/>
      <name val="Times New Roman CE"/>
      <charset val="238"/>
    </font>
    <font>
      <sz val="10"/>
      <color rgb="FF000000"/>
      <name val="Arial"/>
      <family val="2"/>
    </font>
    <font>
      <sz val="11"/>
      <color rgb="FF000000"/>
      <name val="Calibri"/>
      <family val="2"/>
      <charset val="238"/>
    </font>
    <font>
      <u/>
      <sz val="10"/>
      <name val="Arial CE"/>
      <charset val="238"/>
    </font>
    <font>
      <b/>
      <sz val="10"/>
      <name val="Arial CE"/>
      <charset val="238"/>
    </font>
    <font>
      <sz val="9"/>
      <name val="Calibri"/>
      <family val="2"/>
      <charset val="238"/>
      <scheme val="minor"/>
    </font>
    <font>
      <vertAlign val="superscript"/>
      <sz val="8"/>
      <name val="Calibri"/>
      <family val="2"/>
      <charset val="238"/>
      <scheme val="minor"/>
    </font>
    <font>
      <u/>
      <sz val="9"/>
      <name val="Calibri"/>
      <family val="2"/>
      <charset val="238"/>
      <scheme val="minor"/>
    </font>
    <font>
      <b/>
      <sz val="8"/>
      <name val="Calibri"/>
      <family val="2"/>
      <charset val="238"/>
      <scheme val="minor"/>
    </font>
    <font>
      <sz val="10"/>
      <color theme="1"/>
      <name val="Arial ce"/>
      <charset val="238"/>
    </font>
    <font>
      <b/>
      <i/>
      <sz val="10"/>
      <name val="Arial"/>
      <family val="2"/>
      <charset val="238"/>
    </font>
    <font>
      <sz val="10"/>
      <color theme="1"/>
      <name val="Arial Nova Cond"/>
      <family val="2"/>
    </font>
  </fonts>
  <fills count="6">
    <fill>
      <patternFill patternType="none"/>
    </fill>
    <fill>
      <patternFill patternType="gray125"/>
    </fill>
    <fill>
      <patternFill patternType="solid">
        <fgColor indexed="26"/>
        <bgColor indexed="9"/>
      </patternFill>
    </fill>
    <fill>
      <patternFill patternType="solid">
        <fgColor theme="0" tint="-0.14999847407452621"/>
        <bgColor indexed="64"/>
      </patternFill>
    </fill>
    <fill>
      <patternFill patternType="solid">
        <fgColor indexed="9"/>
        <bgColor indexed="26"/>
      </patternFill>
    </fill>
    <fill>
      <patternFill patternType="solid">
        <fgColor theme="0"/>
        <bgColor indexed="64"/>
      </patternFill>
    </fill>
  </fills>
  <borders count="22">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bottom style="double">
        <color auto="1"/>
      </bottom>
      <diagonal/>
    </border>
    <border>
      <left/>
      <right/>
      <top/>
      <bottom style="thin">
        <color auto="1"/>
      </bottom>
      <diagonal/>
    </border>
    <border>
      <left style="thin">
        <color indexed="64"/>
      </left>
      <right/>
      <top/>
      <bottom style="thin">
        <color indexed="64"/>
      </bottom>
      <diagonal/>
    </border>
    <border>
      <left style="thin">
        <color auto="1"/>
      </left>
      <right style="thin">
        <color auto="1"/>
      </right>
      <top style="double">
        <color auto="1"/>
      </top>
      <bottom style="double">
        <color auto="1"/>
      </bottom>
      <diagonal/>
    </border>
    <border>
      <left style="thin">
        <color indexed="64"/>
      </left>
      <right style="thin">
        <color indexed="64"/>
      </right>
      <top style="thin">
        <color auto="1"/>
      </top>
      <bottom/>
      <diagonal/>
    </border>
    <border>
      <left style="thin">
        <color indexed="64"/>
      </left>
      <right style="thin">
        <color indexed="64"/>
      </right>
      <top/>
      <bottom style="double">
        <color indexed="64"/>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style="thin">
        <color auto="1"/>
      </left>
      <right style="hair">
        <color indexed="8"/>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67">
    <xf numFmtId="0" fontId="0" fillId="0" borderId="0"/>
    <xf numFmtId="0" fontId="11" fillId="0" borderId="0"/>
    <xf numFmtId="0" fontId="9" fillId="0" borderId="0"/>
    <xf numFmtId="0" fontId="10" fillId="0" borderId="0"/>
    <xf numFmtId="0" fontId="10" fillId="0" borderId="0"/>
    <xf numFmtId="3" fontId="15" fillId="0" borderId="0" applyFont="0" applyAlignment="0">
      <alignment horizontal="right"/>
      <protection locked="0"/>
    </xf>
    <xf numFmtId="0" fontId="7" fillId="0" borderId="0"/>
    <xf numFmtId="165" fontId="16" fillId="0" borderId="0" applyFill="0" applyBorder="0" applyAlignment="0" applyProtection="0"/>
    <xf numFmtId="0" fontId="16" fillId="0" borderId="0"/>
    <xf numFmtId="0" fontId="17" fillId="0" borderId="0"/>
    <xf numFmtId="0" fontId="17" fillId="0" borderId="0"/>
    <xf numFmtId="0" fontId="18" fillId="0" borderId="0"/>
    <xf numFmtId="164" fontId="18" fillId="0" borderId="0" applyFont="0" applyFill="0" applyBorder="0" applyAlignment="0" applyProtection="0"/>
    <xf numFmtId="166" fontId="18" fillId="0" borderId="0" applyFont="0" applyFill="0" applyBorder="0" applyAlignment="0" applyProtection="0"/>
    <xf numFmtId="0" fontId="11" fillId="0" borderId="0"/>
    <xf numFmtId="0" fontId="6" fillId="0" borderId="0"/>
    <xf numFmtId="0" fontId="10" fillId="0" borderId="0"/>
    <xf numFmtId="0" fontId="17" fillId="0" borderId="0"/>
    <xf numFmtId="0" fontId="10" fillId="0" borderId="0"/>
    <xf numFmtId="0" fontId="17" fillId="2" borderId="15" applyNumberFormat="0" applyAlignment="0" applyProtection="0"/>
    <xf numFmtId="169" fontId="17" fillId="0" borderId="0" applyFill="0" applyBorder="0" applyAlignment="0" applyProtection="0"/>
    <xf numFmtId="170" fontId="17" fillId="0" borderId="0" applyFill="0" applyBorder="0" applyAlignment="0" applyProtection="0"/>
    <xf numFmtId="0" fontId="5" fillId="0" borderId="0"/>
    <xf numFmtId="0" fontId="33" fillId="0" borderId="0"/>
    <xf numFmtId="170" fontId="13" fillId="0" borderId="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0" fontId="49" fillId="4" borderId="0">
      <alignment horizontal="left" vertical="top"/>
    </xf>
    <xf numFmtId="175" fontId="53" fillId="0" borderId="0" applyBorder="0" applyProtection="0"/>
    <xf numFmtId="0" fontId="10" fillId="0" borderId="0"/>
    <xf numFmtId="0" fontId="10" fillId="0" borderId="0"/>
    <xf numFmtId="175" fontId="53" fillId="0" borderId="0" applyBorder="0" applyProtection="0"/>
    <xf numFmtId="175" fontId="53" fillId="0" borderId="0" applyBorder="0" applyProtection="0"/>
    <xf numFmtId="0" fontId="11" fillId="0" borderId="0"/>
    <xf numFmtId="0" fontId="4" fillId="0" borderId="0"/>
    <xf numFmtId="0" fontId="52" fillId="0" borderId="0"/>
    <xf numFmtId="0" fontId="10" fillId="0" borderId="0"/>
    <xf numFmtId="0" fontId="47" fillId="0" borderId="0"/>
    <xf numFmtId="0" fontId="10" fillId="0" borderId="0"/>
    <xf numFmtId="0" fontId="50" fillId="0" borderId="0"/>
    <xf numFmtId="0" fontId="4" fillId="0" borderId="0"/>
    <xf numFmtId="0" fontId="48" fillId="0" borderId="0"/>
    <xf numFmtId="0" fontId="4" fillId="0" borderId="0"/>
    <xf numFmtId="2" fontId="33" fillId="0" borderId="0"/>
    <xf numFmtId="0" fontId="13" fillId="0" borderId="0"/>
    <xf numFmtId="0" fontId="11" fillId="0" borderId="0">
      <alignment vertical="top"/>
    </xf>
    <xf numFmtId="175" fontId="53" fillId="0" borderId="0" applyBorder="0" applyProtection="0"/>
    <xf numFmtId="0" fontId="54" fillId="0" borderId="0"/>
    <xf numFmtId="4" fontId="51" fillId="0" borderId="0">
      <alignment vertical="top"/>
    </xf>
    <xf numFmtId="0" fontId="17" fillId="0" borderId="0"/>
    <xf numFmtId="173" fontId="33" fillId="0" borderId="0" applyFont="0" applyFill="0" applyBorder="0" applyAlignment="0" applyProtection="0"/>
    <xf numFmtId="174" fontId="33" fillId="0" borderId="0" applyFont="0" applyFill="0" applyBorder="0" applyAlignment="0" applyProtection="0"/>
    <xf numFmtId="40" fontId="48" fillId="0" borderId="0" applyFont="0" applyFill="0" applyBorder="0" applyAlignment="0" applyProtection="0"/>
    <xf numFmtId="0" fontId="3" fillId="0" borderId="0"/>
    <xf numFmtId="0" fontId="3" fillId="0" borderId="0"/>
    <xf numFmtId="0" fontId="3" fillId="0" borderId="0"/>
    <xf numFmtId="4" fontId="10" fillId="0" borderId="0"/>
    <xf numFmtId="0" fontId="1" fillId="0" borderId="0"/>
    <xf numFmtId="0" fontId="1" fillId="0" borderId="0"/>
    <xf numFmtId="0" fontId="17" fillId="2" borderId="2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3">
    <xf numFmtId="0" fontId="0" fillId="0" borderId="0" xfId="0"/>
    <xf numFmtId="0" fontId="9" fillId="0" borderId="0" xfId="0" applyFont="1" applyAlignment="1">
      <alignment horizontal="center" vertical="top"/>
    </xf>
    <xf numFmtId="4" fontId="9" fillId="0" borderId="0" xfId="0" applyNumberFormat="1" applyFont="1" applyAlignment="1">
      <alignment horizontal="center" vertical="top"/>
    </xf>
    <xf numFmtId="0" fontId="9" fillId="0" borderId="0" xfId="0" applyFont="1" applyAlignment="1">
      <alignment horizontal="left" vertical="top"/>
    </xf>
    <xf numFmtId="0" fontId="9" fillId="0" borderId="0" xfId="0" applyFont="1" applyAlignment="1">
      <alignment vertical="top" wrapText="1"/>
    </xf>
    <xf numFmtId="0" fontId="9" fillId="0" borderId="1" xfId="0" applyFont="1" applyBorder="1" applyAlignment="1">
      <alignment horizontal="center" vertical="top"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xf>
    <xf numFmtId="0" fontId="9" fillId="0" borderId="2" xfId="0" applyFont="1" applyBorder="1" applyAlignment="1">
      <alignment horizontal="left" vertical="top"/>
    </xf>
    <xf numFmtId="0" fontId="9" fillId="0" borderId="2" xfId="0" applyFont="1" applyBorder="1" applyAlignment="1">
      <alignment vertical="top" wrapText="1"/>
    </xf>
    <xf numFmtId="0" fontId="9" fillId="0" borderId="2" xfId="0" applyFont="1" applyBorder="1" applyAlignment="1">
      <alignment horizontal="center" vertical="top"/>
    </xf>
    <xf numFmtId="4" fontId="9" fillId="0" borderId="2" xfId="0" applyNumberFormat="1" applyFont="1" applyBorder="1" applyAlignment="1">
      <alignment horizontal="center" vertical="top"/>
    </xf>
    <xf numFmtId="0" fontId="10" fillId="0" borderId="2" xfId="0" applyFont="1" applyBorder="1" applyAlignment="1">
      <alignment vertical="top" wrapText="1"/>
    </xf>
    <xf numFmtId="0" fontId="9" fillId="0" borderId="3" xfId="1" applyFont="1" applyBorder="1" applyAlignment="1">
      <alignment horizontal="justify" vertical="top" wrapText="1"/>
    </xf>
    <xf numFmtId="0" fontId="12" fillId="0" borderId="2" xfId="0" applyFont="1" applyBorder="1" applyAlignment="1">
      <alignment vertical="top" wrapText="1"/>
    </xf>
    <xf numFmtId="0" fontId="9" fillId="0" borderId="3" xfId="0" applyFont="1" applyBorder="1" applyAlignment="1">
      <alignment vertical="top" wrapText="1"/>
    </xf>
    <xf numFmtId="49" fontId="9" fillId="0" borderId="4" xfId="0" applyNumberFormat="1" applyFont="1" applyBorder="1" applyAlignment="1">
      <alignment horizontal="left" vertical="top"/>
    </xf>
    <xf numFmtId="0" fontId="12" fillId="0" borderId="4" xfId="0" applyFont="1" applyBorder="1" applyAlignment="1">
      <alignment horizontal="left" vertical="top" wrapText="1"/>
    </xf>
    <xf numFmtId="0" fontId="9" fillId="0" borderId="4" xfId="0" applyFont="1" applyBorder="1" applyAlignment="1">
      <alignment horizontal="center" vertical="top"/>
    </xf>
    <xf numFmtId="4" fontId="9" fillId="0" borderId="4" xfId="0" applyNumberFormat="1" applyFont="1" applyBorder="1" applyAlignment="1">
      <alignment horizontal="center" vertical="top"/>
    </xf>
    <xf numFmtId="0" fontId="0" fillId="0" borderId="0" xfId="0" applyAlignment="1">
      <alignment horizontal="center" vertical="top"/>
    </xf>
    <xf numFmtId="4" fontId="0" fillId="0" borderId="0" xfId="0" applyNumberFormat="1"/>
    <xf numFmtId="4" fontId="0" fillId="0" borderId="0" xfId="0" applyNumberFormat="1" applyAlignment="1">
      <alignment horizontal="right"/>
    </xf>
    <xf numFmtId="0" fontId="8" fillId="0" borderId="0" xfId="0" applyFont="1" applyAlignment="1">
      <alignment horizontal="right"/>
    </xf>
    <xf numFmtId="0" fontId="8"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right" vertical="center"/>
    </xf>
    <xf numFmtId="4" fontId="8" fillId="0" borderId="0" xfId="0" applyNumberFormat="1" applyFont="1" applyAlignment="1">
      <alignment vertical="center"/>
    </xf>
    <xf numFmtId="4" fontId="8" fillId="0" borderId="0" xfId="0" applyNumberFormat="1" applyFont="1" applyAlignment="1">
      <alignment horizontal="right" vertical="center"/>
    </xf>
    <xf numFmtId="0" fontId="8" fillId="0" borderId="5" xfId="0" applyFont="1" applyBorder="1" applyAlignment="1">
      <alignment horizontal="center" vertical="center"/>
    </xf>
    <xf numFmtId="0" fontId="8" fillId="0" borderId="5" xfId="0" applyFont="1" applyBorder="1" applyAlignment="1">
      <alignment vertical="center"/>
    </xf>
    <xf numFmtId="4" fontId="8" fillId="0" borderId="5" xfId="0" applyNumberFormat="1" applyFont="1" applyBorder="1" applyAlignment="1">
      <alignment vertical="center"/>
    </xf>
    <xf numFmtId="4" fontId="8" fillId="0" borderId="5" xfId="0" applyNumberFormat="1" applyFont="1" applyBorder="1" applyAlignment="1">
      <alignment horizontal="right" vertical="center"/>
    </xf>
    <xf numFmtId="0" fontId="14" fillId="0" borderId="0" xfId="0" applyFont="1" applyAlignment="1">
      <alignment horizontal="center" vertical="top"/>
    </xf>
    <xf numFmtId="0" fontId="14" fillId="0" borderId="0" xfId="0" applyFont="1"/>
    <xf numFmtId="4" fontId="14" fillId="0" borderId="0" xfId="0" applyNumberFormat="1" applyFont="1"/>
    <xf numFmtId="4" fontId="14" fillId="0" borderId="0" xfId="0" applyNumberFormat="1" applyFont="1" applyAlignment="1">
      <alignment horizontal="right"/>
    </xf>
    <xf numFmtId="0" fontId="0" fillId="0" borderId="0" xfId="0" applyAlignment="1">
      <alignment vertical="top"/>
    </xf>
    <xf numFmtId="4" fontId="9" fillId="0" borderId="0" xfId="0" applyNumberFormat="1" applyFont="1" applyAlignment="1">
      <alignment horizontal="right" vertical="top"/>
    </xf>
    <xf numFmtId="4" fontId="9" fillId="0" borderId="1" xfId="0" applyNumberFormat="1" applyFont="1" applyBorder="1" applyAlignment="1">
      <alignment horizontal="right" vertical="top"/>
    </xf>
    <xf numFmtId="4" fontId="9" fillId="0" borderId="2" xfId="0" applyNumberFormat="1" applyFont="1" applyBorder="1" applyAlignment="1">
      <alignment horizontal="right" vertical="top"/>
    </xf>
    <xf numFmtId="4" fontId="9" fillId="0" borderId="4" xfId="0" applyNumberFormat="1" applyFont="1" applyBorder="1" applyAlignment="1">
      <alignment horizontal="right" vertical="top"/>
    </xf>
    <xf numFmtId="4" fontId="9" fillId="0" borderId="2" xfId="0" applyNumberFormat="1" applyFont="1" applyBorder="1" applyAlignment="1">
      <alignment horizontal="center"/>
    </xf>
    <xf numFmtId="4" fontId="9" fillId="0" borderId="2" xfId="0" applyNumberFormat="1" applyFont="1" applyBorder="1" applyAlignment="1">
      <alignment horizontal="right"/>
    </xf>
    <xf numFmtId="0" fontId="21" fillId="0" borderId="0" xfId="0" applyFont="1" applyAlignment="1">
      <alignment vertical="center"/>
    </xf>
    <xf numFmtId="0" fontId="21" fillId="0" borderId="0" xfId="0" applyFont="1" applyAlignment="1">
      <alignment horizontal="right" vertical="center"/>
    </xf>
    <xf numFmtId="4" fontId="21" fillId="0" borderId="0" xfId="0" applyNumberFormat="1" applyFont="1" applyAlignment="1">
      <alignment vertical="center"/>
    </xf>
    <xf numFmtId="4" fontId="21" fillId="0" borderId="0" xfId="0" applyNumberFormat="1" applyFont="1" applyAlignment="1">
      <alignment horizontal="right" vertical="center"/>
    </xf>
    <xf numFmtId="0" fontId="9" fillId="0" borderId="2" xfId="0" applyFont="1" applyBorder="1" applyAlignment="1">
      <alignment horizontal="center"/>
    </xf>
    <xf numFmtId="10" fontId="9" fillId="0" borderId="2" xfId="0" applyNumberFormat="1" applyFont="1" applyBorder="1" applyAlignment="1">
      <alignment horizontal="center"/>
    </xf>
    <xf numFmtId="0" fontId="9" fillId="0" borderId="0" xfId="0" applyFont="1" applyAlignment="1">
      <alignment horizontal="center"/>
    </xf>
    <xf numFmtId="4" fontId="9" fillId="0" borderId="0" xfId="0" applyNumberFormat="1" applyFont="1" applyAlignment="1">
      <alignment horizontal="center"/>
    </xf>
    <xf numFmtId="0" fontId="9" fillId="0" borderId="1" xfId="0" applyFont="1" applyBorder="1" applyAlignment="1">
      <alignment horizontal="center"/>
    </xf>
    <xf numFmtId="4" fontId="9" fillId="0" borderId="1" xfId="0" applyNumberFormat="1" applyFont="1" applyBorder="1" applyAlignment="1">
      <alignment horizontal="center"/>
    </xf>
    <xf numFmtId="0" fontId="9" fillId="0" borderId="4" xfId="0" applyFont="1" applyBorder="1" applyAlignment="1">
      <alignment horizontal="center"/>
    </xf>
    <xf numFmtId="4" fontId="9" fillId="0" borderId="4" xfId="0" applyNumberFormat="1" applyFont="1" applyBorder="1" applyAlignment="1">
      <alignment horizontal="center"/>
    </xf>
    <xf numFmtId="49" fontId="21" fillId="0" borderId="0" xfId="0" applyNumberFormat="1" applyFont="1" applyAlignment="1">
      <alignment horizontal="center" vertical="center"/>
    </xf>
    <xf numFmtId="0" fontId="9" fillId="0" borderId="3" xfId="0" applyFont="1" applyBorder="1" applyAlignment="1">
      <alignment horizontal="left" vertical="top"/>
    </xf>
    <xf numFmtId="0" fontId="10" fillId="0" borderId="3" xfId="0" applyFont="1" applyBorder="1" applyAlignment="1">
      <alignment horizontal="left" vertical="top"/>
    </xf>
    <xf numFmtId="4" fontId="9" fillId="0" borderId="0" xfId="0" applyNumberFormat="1" applyFont="1" applyAlignment="1">
      <alignment horizontal="right"/>
    </xf>
    <xf numFmtId="0" fontId="23" fillId="0" borderId="0" xfId="0" applyFont="1" applyAlignment="1">
      <alignment wrapText="1"/>
    </xf>
    <xf numFmtId="49" fontId="23" fillId="0" borderId="0" xfId="0" applyNumberFormat="1" applyFont="1" applyAlignment="1">
      <alignment horizontal="left" vertical="top"/>
    </xf>
    <xf numFmtId="0" fontId="23" fillId="0" borderId="0" xfId="0" applyFont="1" applyAlignment="1">
      <alignment vertical="top" wrapText="1"/>
    </xf>
    <xf numFmtId="4" fontId="9" fillId="0" borderId="1" xfId="0" applyNumberFormat="1" applyFont="1" applyBorder="1" applyAlignment="1">
      <alignment horizontal="right"/>
    </xf>
    <xf numFmtId="16" fontId="9" fillId="0" borderId="2" xfId="0" applyNumberFormat="1" applyFont="1" applyBorder="1" applyAlignment="1">
      <alignment horizontal="left" vertical="top"/>
    </xf>
    <xf numFmtId="16" fontId="9" fillId="0" borderId="3" xfId="0" applyNumberFormat="1" applyFont="1" applyBorder="1" applyAlignment="1">
      <alignment horizontal="left" vertical="top"/>
    </xf>
    <xf numFmtId="0" fontId="9" fillId="0" borderId="2" xfId="0" applyFont="1" applyBorder="1" applyAlignment="1">
      <alignment horizontal="right" vertical="top"/>
    </xf>
    <xf numFmtId="0" fontId="12" fillId="0" borderId="4" xfId="0" applyFont="1" applyBorder="1" applyAlignment="1">
      <alignment horizontal="left" vertical="top"/>
    </xf>
    <xf numFmtId="4" fontId="9" fillId="0" borderId="4" xfId="0" applyNumberFormat="1" applyFont="1" applyBorder="1" applyAlignment="1">
      <alignment horizontal="right"/>
    </xf>
    <xf numFmtId="4" fontId="12" fillId="0" borderId="4" xfId="0" applyNumberFormat="1" applyFont="1" applyBorder="1" applyAlignment="1">
      <alignment horizontal="right"/>
    </xf>
    <xf numFmtId="0" fontId="0" fillId="0" borderId="0" xfId="0" applyAlignment="1">
      <alignment wrapText="1"/>
    </xf>
    <xf numFmtId="0" fontId="9" fillId="0" borderId="2" xfId="0" applyFont="1" applyBorder="1" applyAlignment="1">
      <alignment wrapText="1"/>
    </xf>
    <xf numFmtId="0" fontId="10" fillId="0" borderId="2" xfId="0" applyFont="1" applyBorder="1" applyAlignment="1">
      <alignment horizontal="justify" vertical="top" wrapText="1"/>
    </xf>
    <xf numFmtId="0" fontId="9" fillId="0" borderId="9" xfId="0" applyFont="1" applyBorder="1" applyAlignment="1">
      <alignment vertical="top" wrapText="1"/>
    </xf>
    <xf numFmtId="0" fontId="23" fillId="0" borderId="0" xfId="6" applyFont="1" applyAlignment="1">
      <alignment vertical="top" wrapText="1"/>
    </xf>
    <xf numFmtId="0" fontId="9" fillId="0" borderId="0" xfId="6" applyFont="1" applyAlignment="1">
      <alignment horizontal="center"/>
    </xf>
    <xf numFmtId="4" fontId="9" fillId="0" borderId="0" xfId="6" applyNumberFormat="1" applyFont="1" applyAlignment="1">
      <alignment horizontal="center"/>
    </xf>
    <xf numFmtId="4" fontId="9" fillId="0" borderId="0" xfId="6" applyNumberFormat="1" applyFont="1" applyAlignment="1">
      <alignment horizontal="right"/>
    </xf>
    <xf numFmtId="0" fontId="9" fillId="0" borderId="2" xfId="6" applyFont="1" applyBorder="1" applyAlignment="1">
      <alignment horizontal="left" vertical="top"/>
    </xf>
    <xf numFmtId="0" fontId="9" fillId="0" borderId="0" xfId="6" applyFont="1" applyAlignment="1">
      <alignment vertical="top" wrapText="1"/>
    </xf>
    <xf numFmtId="49" fontId="9" fillId="0" borderId="1" xfId="6" applyNumberFormat="1" applyFont="1" applyBorder="1" applyAlignment="1">
      <alignment horizontal="left" vertical="top"/>
    </xf>
    <xf numFmtId="0" fontId="9" fillId="0" borderId="1" xfId="6" applyFont="1" applyBorder="1" applyAlignment="1">
      <alignment horizontal="center" vertical="top" wrapText="1"/>
    </xf>
    <xf numFmtId="0" fontId="9" fillId="0" borderId="1" xfId="6" applyFont="1" applyBorder="1" applyAlignment="1">
      <alignment horizontal="center"/>
    </xf>
    <xf numFmtId="4" fontId="9" fillId="0" borderId="1" xfId="6" applyNumberFormat="1" applyFont="1" applyBorder="1" applyAlignment="1">
      <alignment horizontal="center"/>
    </xf>
    <xf numFmtId="4" fontId="9" fillId="0" borderId="1" xfId="6" applyNumberFormat="1" applyFont="1" applyBorder="1" applyAlignment="1">
      <alignment horizontal="right"/>
    </xf>
    <xf numFmtId="0" fontId="9" fillId="0" borderId="2" xfId="6" applyFont="1" applyBorder="1" applyAlignment="1">
      <alignment vertical="top" wrapText="1"/>
    </xf>
    <xf numFmtId="0" fontId="9" fillId="0" borderId="2" xfId="6" applyFont="1" applyBorder="1" applyAlignment="1">
      <alignment horizontal="center"/>
    </xf>
    <xf numFmtId="4" fontId="9" fillId="0" borderId="2" xfId="6" applyNumberFormat="1" applyFont="1" applyBorder="1" applyAlignment="1">
      <alignment horizontal="center"/>
    </xf>
    <xf numFmtId="4" fontId="9" fillId="0" borderId="2" xfId="6" applyNumberFormat="1" applyFont="1" applyBorder="1" applyAlignment="1">
      <alignment horizontal="right"/>
    </xf>
    <xf numFmtId="4" fontId="16" fillId="0" borderId="2" xfId="6" applyNumberFormat="1" applyFont="1" applyBorder="1" applyAlignment="1">
      <alignment horizontal="justify" vertical="top"/>
    </xf>
    <xf numFmtId="0" fontId="23" fillId="0" borderId="2" xfId="6" applyFont="1" applyBorder="1" applyAlignment="1">
      <alignment horizontal="center"/>
    </xf>
    <xf numFmtId="4" fontId="23" fillId="0" borderId="2" xfId="6" applyNumberFormat="1" applyFont="1" applyBorder="1" applyAlignment="1">
      <alignment horizontal="center"/>
    </xf>
    <xf numFmtId="10" fontId="9" fillId="0" borderId="2" xfId="6" applyNumberFormat="1" applyFont="1" applyBorder="1" applyAlignment="1">
      <alignment horizontal="center"/>
    </xf>
    <xf numFmtId="49" fontId="9" fillId="0" borderId="4" xfId="6" applyNumberFormat="1" applyFont="1" applyBorder="1" applyAlignment="1">
      <alignment horizontal="left" vertical="top"/>
    </xf>
    <xf numFmtId="0" fontId="12" fillId="0" borderId="4" xfId="6" applyFont="1" applyBorder="1" applyAlignment="1">
      <alignment horizontal="left" vertical="top"/>
    </xf>
    <xf numFmtId="0" fontId="9" fillId="0" borderId="4" xfId="6" applyFont="1" applyBorder="1" applyAlignment="1">
      <alignment horizontal="center"/>
    </xf>
    <xf numFmtId="4" fontId="9" fillId="0" borderId="4" xfId="6" applyNumberFormat="1" applyFont="1" applyBorder="1" applyAlignment="1">
      <alignment horizontal="center"/>
    </xf>
    <xf numFmtId="4" fontId="9" fillId="0" borderId="4" xfId="6" applyNumberFormat="1" applyFont="1" applyBorder="1" applyAlignment="1">
      <alignment horizontal="right"/>
    </xf>
    <xf numFmtId="4" fontId="12" fillId="0" borderId="4" xfId="6" applyNumberFormat="1" applyFont="1" applyBorder="1" applyAlignment="1">
      <alignment horizontal="right"/>
    </xf>
    <xf numFmtId="49" fontId="9" fillId="0" borderId="2" xfId="6" applyNumberFormat="1" applyFont="1" applyBorder="1" applyAlignment="1">
      <alignment horizontal="left" vertical="top"/>
    </xf>
    <xf numFmtId="0" fontId="9" fillId="0" borderId="10" xfId="6" applyFont="1" applyBorder="1" applyAlignment="1">
      <alignment horizontal="center"/>
    </xf>
    <xf numFmtId="4" fontId="9" fillId="0" borderId="10" xfId="6" applyNumberFormat="1" applyFont="1" applyBorder="1" applyAlignment="1">
      <alignment horizontal="center"/>
    </xf>
    <xf numFmtId="0" fontId="9" fillId="0" borderId="11" xfId="6" applyFont="1" applyBorder="1" applyAlignment="1">
      <alignment horizontal="center"/>
    </xf>
    <xf numFmtId="4" fontId="9" fillId="0" borderId="11" xfId="6" applyNumberFormat="1" applyFont="1" applyBorder="1" applyAlignment="1">
      <alignment horizontal="center"/>
    </xf>
    <xf numFmtId="4" fontId="10" fillId="0" borderId="2" xfId="6" applyNumberFormat="1" applyFont="1" applyBorder="1" applyAlignment="1">
      <alignment horizontal="center"/>
    </xf>
    <xf numFmtId="0" fontId="9" fillId="0" borderId="3" xfId="6" applyFont="1" applyBorder="1" applyAlignment="1">
      <alignment vertical="top" wrapText="1"/>
    </xf>
    <xf numFmtId="0" fontId="12" fillId="0" borderId="12" xfId="6" applyFont="1" applyBorder="1" applyAlignment="1">
      <alignment horizontal="left" vertical="top"/>
    </xf>
    <xf numFmtId="0" fontId="9" fillId="0" borderId="0" xfId="6" applyFont="1" applyAlignment="1">
      <alignment horizontal="left" vertical="top"/>
    </xf>
    <xf numFmtId="4" fontId="9" fillId="0" borderId="2" xfId="6" applyNumberFormat="1" applyFont="1" applyBorder="1" applyAlignment="1">
      <alignment horizontal="center" vertical="top"/>
    </xf>
    <xf numFmtId="0" fontId="9" fillId="0" borderId="2" xfId="6" applyFont="1" applyBorder="1" applyAlignment="1">
      <alignment wrapText="1"/>
    </xf>
    <xf numFmtId="0" fontId="9" fillId="0" borderId="3" xfId="6" applyFont="1" applyBorder="1" applyAlignment="1">
      <alignment horizontal="left" vertical="top"/>
    </xf>
    <xf numFmtId="4" fontId="9" fillId="0" borderId="3" xfId="6" applyNumberFormat="1" applyFont="1" applyBorder="1" applyAlignment="1">
      <alignment horizontal="center" vertical="top"/>
    </xf>
    <xf numFmtId="2" fontId="13" fillId="0" borderId="3" xfId="0" applyNumberFormat="1" applyFont="1" applyBorder="1" applyAlignment="1">
      <alignment vertical="justify" wrapText="1"/>
    </xf>
    <xf numFmtId="0" fontId="9" fillId="0" borderId="3" xfId="6" applyFont="1" applyBorder="1" applyAlignment="1">
      <alignment horizontal="center" vertical="top"/>
    </xf>
    <xf numFmtId="0" fontId="23" fillId="0" borderId="3" xfId="6" applyFont="1" applyBorder="1" applyAlignment="1">
      <alignment vertical="top" wrapText="1"/>
    </xf>
    <xf numFmtId="0" fontId="13" fillId="0" borderId="0" xfId="0" applyFont="1" applyAlignment="1">
      <alignment horizontal="justify" vertical="top" shrinkToFit="1"/>
    </xf>
    <xf numFmtId="167" fontId="22" fillId="0" borderId="0" xfId="0" applyNumberFormat="1" applyFont="1" applyAlignment="1">
      <alignment horizontal="right"/>
    </xf>
    <xf numFmtId="0" fontId="37" fillId="0" borderId="0" xfId="0" applyFont="1"/>
    <xf numFmtId="49" fontId="22" fillId="0" borderId="0" xfId="0" applyNumberFormat="1" applyFont="1" applyAlignment="1">
      <alignment horizontal="center" vertical="top"/>
    </xf>
    <xf numFmtId="0" fontId="22" fillId="0" borderId="0" xfId="0" applyFont="1" applyAlignment="1">
      <alignment horizontal="left" vertical="top"/>
    </xf>
    <xf numFmtId="49" fontId="38" fillId="0" borderId="0" xfId="0" applyNumberFormat="1" applyFont="1" applyAlignment="1">
      <alignment horizontal="center" vertical="top"/>
    </xf>
    <xf numFmtId="0" fontId="38" fillId="0" borderId="0" xfId="0" applyFont="1" applyAlignment="1">
      <alignment horizontal="left" vertical="top"/>
    </xf>
    <xf numFmtId="167" fontId="38" fillId="0" borderId="0" xfId="0" applyNumberFormat="1" applyFont="1" applyAlignment="1">
      <alignment horizontal="right"/>
    </xf>
    <xf numFmtId="49" fontId="38" fillId="0" borderId="10" xfId="0" applyNumberFormat="1" applyFont="1" applyBorder="1" applyAlignment="1">
      <alignment horizontal="center" vertical="top"/>
    </xf>
    <xf numFmtId="4" fontId="38" fillId="0" borderId="10" xfId="0" applyNumberFormat="1" applyFont="1" applyBorder="1" applyAlignment="1">
      <alignment horizontal="left" vertical="top"/>
    </xf>
    <xf numFmtId="0" fontId="37" fillId="0" borderId="10" xfId="0" applyFont="1" applyBorder="1"/>
    <xf numFmtId="167" fontId="38" fillId="0" borderId="10" xfId="0" applyNumberFormat="1" applyFont="1" applyBorder="1" applyAlignment="1">
      <alignment horizontal="right"/>
    </xf>
    <xf numFmtId="0" fontId="38" fillId="0" borderId="0" xfId="0" applyFont="1" applyAlignment="1">
      <alignment horizontal="center" vertical="top"/>
    </xf>
    <xf numFmtId="0" fontId="38" fillId="0" borderId="10" xfId="0" applyFont="1" applyBorder="1" applyAlignment="1">
      <alignment vertical="top"/>
    </xf>
    <xf numFmtId="0" fontId="22" fillId="0" borderId="0" xfId="0" applyFont="1" applyAlignment="1">
      <alignment vertical="top"/>
    </xf>
    <xf numFmtId="49" fontId="9" fillId="0" borderId="6" xfId="0" applyNumberFormat="1" applyFont="1" applyBorder="1" applyAlignment="1">
      <alignment horizontal="left" vertical="top"/>
    </xf>
    <xf numFmtId="0" fontId="9" fillId="0" borderId="13" xfId="0" applyFont="1" applyBorder="1" applyAlignment="1">
      <alignment horizontal="left" vertical="top"/>
    </xf>
    <xf numFmtId="4" fontId="9" fillId="0" borderId="13" xfId="0" applyNumberFormat="1" applyFont="1" applyBorder="1" applyAlignment="1">
      <alignment horizontal="right"/>
    </xf>
    <xf numFmtId="4" fontId="9" fillId="0" borderId="3" xfId="0" applyNumberFormat="1" applyFont="1" applyBorder="1" applyAlignment="1">
      <alignment horizontal="right"/>
    </xf>
    <xf numFmtId="4" fontId="9" fillId="0" borderId="10" xfId="0" applyNumberFormat="1" applyFont="1" applyBorder="1" applyAlignment="1">
      <alignment horizontal="right" vertical="top"/>
    </xf>
    <xf numFmtId="49" fontId="9" fillId="0" borderId="0" xfId="6" applyNumberFormat="1" applyFont="1" applyAlignment="1">
      <alignment horizontal="left" vertical="top"/>
    </xf>
    <xf numFmtId="49" fontId="23" fillId="0" borderId="0" xfId="6" applyNumberFormat="1" applyFont="1" applyAlignment="1">
      <alignment horizontal="left" vertical="top"/>
    </xf>
    <xf numFmtId="0" fontId="23" fillId="0" borderId="0" xfId="6" applyFont="1" applyAlignment="1">
      <alignment horizontal="left" vertical="top"/>
    </xf>
    <xf numFmtId="0" fontId="23" fillId="0" borderId="0" xfId="0" applyFont="1" applyAlignment="1">
      <alignment horizontal="left" vertical="top"/>
    </xf>
    <xf numFmtId="49" fontId="9" fillId="0" borderId="11" xfId="0" applyNumberFormat="1" applyFont="1" applyBorder="1" applyAlignment="1">
      <alignment horizontal="left" vertical="top"/>
    </xf>
    <xf numFmtId="0" fontId="23" fillId="0" borderId="10" xfId="0" applyFont="1" applyBorder="1" applyAlignment="1">
      <alignment horizontal="left" vertical="top"/>
    </xf>
    <xf numFmtId="0" fontId="9" fillId="0" borderId="10" xfId="6" applyFont="1" applyBorder="1" applyAlignment="1">
      <alignment horizontal="left" vertical="top"/>
    </xf>
    <xf numFmtId="0" fontId="23" fillId="0" borderId="10" xfId="6" applyFont="1" applyBorder="1" applyAlignment="1">
      <alignment horizontal="left" vertical="top"/>
    </xf>
    <xf numFmtId="0" fontId="21" fillId="0" borderId="0" xfId="0" applyFont="1" applyAlignment="1">
      <alignment horizontal="center" vertical="center"/>
    </xf>
    <xf numFmtId="0" fontId="9" fillId="0" borderId="2" xfId="0" applyFont="1" applyBorder="1" applyAlignment="1">
      <alignment horizontal="center" vertical="top" wrapText="1"/>
    </xf>
    <xf numFmtId="4" fontId="16" fillId="0" borderId="3" xfId="6" applyNumberFormat="1" applyFont="1" applyBorder="1" applyAlignment="1">
      <alignment horizontal="justify" vertical="top" wrapText="1"/>
    </xf>
    <xf numFmtId="0" fontId="32" fillId="0" borderId="2" xfId="6" applyFont="1" applyBorder="1"/>
    <xf numFmtId="0" fontId="32" fillId="0" borderId="0" xfId="6" applyFont="1"/>
    <xf numFmtId="0" fontId="8" fillId="0" borderId="0" xfId="0" applyFont="1" applyAlignment="1">
      <alignment horizontal="left" vertical="top"/>
    </xf>
    <xf numFmtId="0" fontId="8" fillId="0" borderId="0" xfId="0" applyFont="1" applyAlignment="1">
      <alignment vertical="top" wrapText="1"/>
    </xf>
    <xf numFmtId="44" fontId="9" fillId="0" borderId="0" xfId="0" applyNumberFormat="1" applyFont="1" applyAlignment="1">
      <alignment horizontal="center"/>
    </xf>
    <xf numFmtId="44" fontId="9" fillId="0" borderId="2" xfId="0" applyNumberFormat="1" applyFont="1" applyBorder="1" applyAlignment="1">
      <alignment horizontal="center"/>
    </xf>
    <xf numFmtId="44" fontId="9" fillId="0" borderId="4" xfId="0" applyNumberFormat="1" applyFont="1" applyBorder="1" applyAlignment="1">
      <alignment horizontal="center"/>
    </xf>
    <xf numFmtId="168" fontId="12" fillId="0" borderId="4" xfId="0" applyNumberFormat="1" applyFont="1" applyBorder="1" applyAlignment="1">
      <alignment horizontal="right"/>
    </xf>
    <xf numFmtId="0" fontId="13" fillId="0" borderId="2" xfId="7" applyNumberFormat="1" applyFont="1" applyFill="1" applyBorder="1" applyAlignment="1">
      <alignment horizontal="left" vertical="top" wrapText="1"/>
    </xf>
    <xf numFmtId="9" fontId="9" fillId="0" borderId="2" xfId="0" applyNumberFormat="1" applyFont="1" applyBorder="1" applyAlignment="1">
      <alignment horizontal="center"/>
    </xf>
    <xf numFmtId="0" fontId="23" fillId="3" borderId="0" xfId="6" applyFont="1" applyFill="1" applyAlignment="1">
      <alignment vertical="top" wrapText="1"/>
    </xf>
    <xf numFmtId="49" fontId="23" fillId="3" borderId="0" xfId="6" applyNumberFormat="1" applyFont="1" applyFill="1" applyAlignment="1">
      <alignment horizontal="left" vertical="top"/>
    </xf>
    <xf numFmtId="0" fontId="9" fillId="3" borderId="0" xfId="6" applyFont="1" applyFill="1" applyAlignment="1">
      <alignment horizontal="center"/>
    </xf>
    <xf numFmtId="4" fontId="9" fillId="3" borderId="0" xfId="6" applyNumberFormat="1" applyFont="1" applyFill="1" applyAlignment="1">
      <alignment horizontal="center"/>
    </xf>
    <xf numFmtId="4" fontId="9" fillId="3" borderId="0" xfId="6" applyNumberFormat="1" applyFont="1" applyFill="1" applyAlignment="1">
      <alignment horizontal="right"/>
    </xf>
    <xf numFmtId="49" fontId="23" fillId="3" borderId="0" xfId="0" applyNumberFormat="1" applyFont="1" applyFill="1" applyAlignment="1">
      <alignment horizontal="left" vertical="top"/>
    </xf>
    <xf numFmtId="0" fontId="23" fillId="3" borderId="0" xfId="0" applyFont="1" applyFill="1" applyAlignment="1">
      <alignment vertical="top" wrapText="1"/>
    </xf>
    <xf numFmtId="0" fontId="9" fillId="3" borderId="0" xfId="0" applyFont="1" applyFill="1" applyAlignment="1">
      <alignment horizontal="center"/>
    </xf>
    <xf numFmtId="4" fontId="9" fillId="3" borderId="0" xfId="0" applyNumberFormat="1" applyFont="1" applyFill="1" applyAlignment="1">
      <alignment horizontal="center"/>
    </xf>
    <xf numFmtId="4" fontId="9" fillId="3" borderId="0" xfId="0" applyNumberFormat="1" applyFont="1" applyFill="1" applyAlignment="1">
      <alignment horizontal="right"/>
    </xf>
    <xf numFmtId="0" fontId="8" fillId="3" borderId="0" xfId="0" applyFont="1" applyFill="1" applyAlignment="1">
      <alignment horizontal="left" vertical="top"/>
    </xf>
    <xf numFmtId="0" fontId="8" fillId="3" borderId="0" xfId="0" applyFont="1" applyFill="1" applyAlignment="1">
      <alignment vertical="top" wrapText="1"/>
    </xf>
    <xf numFmtId="0" fontId="9" fillId="3" borderId="0" xfId="0" applyFont="1" applyFill="1" applyAlignment="1">
      <alignment horizontal="center" vertical="top"/>
    </xf>
    <xf numFmtId="4" fontId="9" fillId="3" borderId="0" xfId="0" applyNumberFormat="1" applyFont="1" applyFill="1" applyAlignment="1">
      <alignment horizontal="center" vertical="top"/>
    </xf>
    <xf numFmtId="4" fontId="9" fillId="3" borderId="0" xfId="0" applyNumberFormat="1" applyFont="1" applyFill="1" applyAlignment="1">
      <alignment horizontal="right" vertical="top"/>
    </xf>
    <xf numFmtId="44" fontId="9" fillId="3" borderId="0" xfId="0" applyNumberFormat="1" applyFont="1" applyFill="1" applyAlignment="1">
      <alignment horizontal="center"/>
    </xf>
    <xf numFmtId="0" fontId="9" fillId="3" borderId="2" xfId="0" applyFont="1" applyFill="1" applyBorder="1" applyAlignment="1">
      <alignment horizontal="left" vertical="top"/>
    </xf>
    <xf numFmtId="0" fontId="23" fillId="3" borderId="2" xfId="0" applyFont="1" applyFill="1" applyBorder="1" applyAlignment="1">
      <alignment vertical="top" wrapText="1"/>
    </xf>
    <xf numFmtId="0" fontId="9" fillId="3" borderId="2" xfId="0" applyFont="1" applyFill="1" applyBorder="1" applyAlignment="1">
      <alignment horizontal="center"/>
    </xf>
    <xf numFmtId="4" fontId="9" fillId="3" borderId="2" xfId="0" applyNumberFormat="1" applyFont="1" applyFill="1" applyBorder="1" applyAlignment="1">
      <alignment horizontal="center"/>
    </xf>
    <xf numFmtId="44" fontId="9" fillId="3" borderId="2" xfId="0" applyNumberFormat="1" applyFont="1" applyFill="1" applyBorder="1" applyAlignment="1">
      <alignment horizontal="center"/>
    </xf>
    <xf numFmtId="49" fontId="41" fillId="0" borderId="6" xfId="3" applyNumberFormat="1" applyFont="1" applyBorder="1" applyAlignment="1">
      <alignment vertical="top"/>
    </xf>
    <xf numFmtId="0" fontId="41" fillId="0" borderId="6" xfId="3" applyFont="1" applyBorder="1" applyAlignment="1">
      <alignment horizontal="justify" vertical="top"/>
    </xf>
    <xf numFmtId="49" fontId="42" fillId="0" borderId="7" xfId="3" applyNumberFormat="1" applyFont="1" applyBorder="1" applyAlignment="1">
      <alignment vertical="top"/>
    </xf>
    <xf numFmtId="0" fontId="42" fillId="0" borderId="7" xfId="3" applyFont="1" applyBorder="1" applyAlignment="1">
      <alignment horizontal="justify" vertical="top" wrapText="1"/>
    </xf>
    <xf numFmtId="49" fontId="42" fillId="0" borderId="8" xfId="3" applyNumberFormat="1" applyFont="1" applyBorder="1" applyAlignment="1">
      <alignment vertical="top"/>
    </xf>
    <xf numFmtId="0" fontId="42" fillId="0" borderId="8" xfId="3" applyFont="1" applyBorder="1" applyAlignment="1">
      <alignment horizontal="justify" vertical="top" wrapText="1"/>
    </xf>
    <xf numFmtId="0" fontId="42" fillId="0" borderId="8" xfId="0" applyFont="1" applyBorder="1" applyAlignment="1">
      <alignment vertical="top" wrapText="1"/>
    </xf>
    <xf numFmtId="0" fontId="42" fillId="0" borderId="8" xfId="3" applyFont="1" applyBorder="1" applyAlignment="1">
      <alignment horizontal="justify" vertical="top"/>
    </xf>
    <xf numFmtId="0" fontId="42" fillId="0" borderId="8" xfId="4" applyFont="1" applyBorder="1" applyAlignment="1">
      <alignment horizontal="justify" vertical="top" wrapText="1"/>
    </xf>
    <xf numFmtId="0" fontId="42" fillId="0" borderId="8" xfId="0" applyFont="1" applyBorder="1" applyAlignment="1">
      <alignment horizontal="left" vertical="top" wrapText="1"/>
    </xf>
    <xf numFmtId="0" fontId="9" fillId="0" borderId="3" xfId="0" applyFont="1" applyBorder="1" applyAlignment="1">
      <alignment horizontal="left" vertical="top" wrapText="1"/>
    </xf>
    <xf numFmtId="4" fontId="9" fillId="0" borderId="3" xfId="0" applyNumberFormat="1" applyFont="1" applyBorder="1" applyAlignment="1">
      <alignment horizontal="right" vertical="top"/>
    </xf>
    <xf numFmtId="3" fontId="10" fillId="0" borderId="3" xfId="5" quotePrefix="1" applyFont="1" applyBorder="1" applyAlignment="1">
      <alignment horizontal="left" vertical="top" wrapText="1"/>
      <protection locked="0"/>
    </xf>
    <xf numFmtId="4" fontId="43" fillId="0" borderId="2" xfId="0" applyNumberFormat="1" applyFont="1" applyBorder="1" applyAlignment="1">
      <alignment horizontal="center"/>
    </xf>
    <xf numFmtId="0" fontId="10" fillId="0" borderId="3" xfId="0" applyFont="1" applyBorder="1" applyAlignment="1">
      <alignment horizontal="left" vertical="top" wrapText="1"/>
    </xf>
    <xf numFmtId="3" fontId="10" fillId="0" borderId="2" xfId="5" quotePrefix="1" applyFont="1" applyBorder="1" applyAlignment="1">
      <alignment horizontal="left" vertical="top" wrapText="1"/>
      <protection locked="0"/>
    </xf>
    <xf numFmtId="49" fontId="26" fillId="0" borderId="3" xfId="0" applyNumberFormat="1" applyFont="1" applyBorder="1" applyAlignment="1">
      <alignment horizontal="left" vertical="top" wrapText="1"/>
    </xf>
    <xf numFmtId="4" fontId="44" fillId="0" borderId="2" xfId="0" applyNumberFormat="1" applyFont="1" applyBorder="1" applyAlignment="1">
      <alignment horizontal="center"/>
    </xf>
    <xf numFmtId="4" fontId="10" fillId="0" borderId="2" xfId="0" applyNumberFormat="1" applyFont="1" applyBorder="1" applyAlignment="1">
      <alignment horizontal="center"/>
    </xf>
    <xf numFmtId="10" fontId="10" fillId="0" borderId="2" xfId="0" applyNumberFormat="1" applyFont="1" applyBorder="1" applyAlignment="1">
      <alignment horizontal="center"/>
    </xf>
    <xf numFmtId="0" fontId="9" fillId="0" borderId="3" xfId="0" applyFont="1" applyBorder="1" applyAlignment="1">
      <alignment horizontal="center" vertical="top"/>
    </xf>
    <xf numFmtId="4" fontId="44" fillId="0" borderId="2" xfId="6" applyNumberFormat="1" applyFont="1" applyBorder="1" applyAlignment="1">
      <alignment horizontal="center"/>
    </xf>
    <xf numFmtId="0" fontId="10" fillId="5" borderId="2" xfId="0" applyFont="1" applyFill="1" applyBorder="1" applyAlignment="1">
      <alignment vertical="top" wrapText="1"/>
    </xf>
    <xf numFmtId="49" fontId="9" fillId="0" borderId="2" xfId="0" applyNumberFormat="1" applyFont="1" applyBorder="1" applyAlignment="1">
      <alignment horizontal="left" vertical="top"/>
    </xf>
    <xf numFmtId="0" fontId="12" fillId="0" borderId="0" xfId="6" applyFont="1" applyAlignment="1">
      <alignment horizontal="left" vertical="top"/>
    </xf>
    <xf numFmtId="4" fontId="12" fillId="0" borderId="0" xfId="6" applyNumberFormat="1" applyFont="1" applyAlignment="1">
      <alignment horizontal="right"/>
    </xf>
    <xf numFmtId="0" fontId="13" fillId="0" borderId="14" xfId="0" applyFont="1" applyBorder="1" applyAlignment="1">
      <alignment horizontal="justify" vertical="top" shrinkToFit="1"/>
    </xf>
    <xf numFmtId="0" fontId="41" fillId="0" borderId="8" xfId="3" applyFont="1" applyBorder="1" applyAlignment="1">
      <alignment horizontal="justify" vertical="top" wrapText="1"/>
    </xf>
    <xf numFmtId="0" fontId="10" fillId="0" borderId="0" xfId="0" applyFont="1" applyAlignment="1">
      <alignment vertical="top" wrapText="1"/>
    </xf>
    <xf numFmtId="0" fontId="9" fillId="0" borderId="0" xfId="0" applyFont="1" applyAlignment="1">
      <alignment horizontal="center" vertical="top" wrapText="1"/>
    </xf>
    <xf numFmtId="49" fontId="9" fillId="0" borderId="0" xfId="0" applyNumberFormat="1" applyFont="1" applyAlignment="1">
      <alignment horizontal="left" vertical="top"/>
    </xf>
    <xf numFmtId="0" fontId="12" fillId="0" borderId="0" xfId="0" applyFont="1" applyAlignment="1">
      <alignment horizontal="left" vertical="top"/>
    </xf>
    <xf numFmtId="4" fontId="12" fillId="0" borderId="0" xfId="0" applyNumberFormat="1" applyFont="1" applyAlignment="1">
      <alignment horizontal="right"/>
    </xf>
    <xf numFmtId="0" fontId="9" fillId="0" borderId="2" xfId="0" applyFont="1" applyBorder="1" applyAlignment="1">
      <alignment horizontal="left" vertical="top" wrapText="1"/>
    </xf>
    <xf numFmtId="4" fontId="9" fillId="0" borderId="3" xfId="6" applyNumberFormat="1" applyFont="1" applyBorder="1" applyAlignment="1">
      <alignment horizontal="left" vertical="top" wrapText="1"/>
    </xf>
    <xf numFmtId="44" fontId="9" fillId="0" borderId="2" xfId="0" applyNumberFormat="1" applyFont="1" applyBorder="1" applyAlignment="1">
      <alignment horizontal="right" vertical="top"/>
    </xf>
    <xf numFmtId="0" fontId="31" fillId="0" borderId="0" xfId="6" applyFont="1" applyAlignment="1">
      <alignment horizontal="justify" vertical="top"/>
    </xf>
    <xf numFmtId="0" fontId="0" fillId="0" borderId="16" xfId="0" applyBorder="1"/>
    <xf numFmtId="49" fontId="33" fillId="0" borderId="3" xfId="56" applyNumberFormat="1" applyFont="1" applyBorder="1" applyAlignment="1">
      <alignment horizontal="left" vertical="top" wrapText="1"/>
    </xf>
    <xf numFmtId="4" fontId="12" fillId="0" borderId="12" xfId="0" applyNumberFormat="1" applyFont="1" applyBorder="1" applyAlignment="1">
      <alignment horizontal="right" vertical="top"/>
    </xf>
    <xf numFmtId="0" fontId="9" fillId="0" borderId="16" xfId="0" applyFont="1" applyBorder="1" applyAlignment="1">
      <alignment horizontal="left" vertical="top"/>
    </xf>
    <xf numFmtId="0" fontId="9" fillId="0" borderId="2" xfId="0" applyFont="1" applyBorder="1" applyAlignment="1">
      <alignment horizontal="right"/>
    </xf>
    <xf numFmtId="0" fontId="10" fillId="0" borderId="2" xfId="10" applyFont="1" applyBorder="1" applyAlignment="1">
      <alignment vertical="top" wrapText="1"/>
    </xf>
    <xf numFmtId="0" fontId="10" fillId="0" borderId="2" xfId="10" quotePrefix="1" applyFont="1" applyBorder="1" applyAlignment="1">
      <alignment horizontal="left" vertical="top" wrapText="1"/>
    </xf>
    <xf numFmtId="0" fontId="10" fillId="0" borderId="17" xfId="10" applyFont="1" applyBorder="1" applyAlignment="1">
      <alignment vertical="top" wrapText="1"/>
    </xf>
    <xf numFmtId="4" fontId="9" fillId="0" borderId="0" xfId="6" applyNumberFormat="1" applyFont="1"/>
    <xf numFmtId="0" fontId="28" fillId="0" borderId="0" xfId="6" applyFont="1" applyAlignment="1">
      <alignment horizontal="right"/>
    </xf>
    <xf numFmtId="0" fontId="57" fillId="0" borderId="0" xfId="6" applyFont="1" applyAlignment="1">
      <alignment horizontal="justify"/>
    </xf>
    <xf numFmtId="0" fontId="31" fillId="0" borderId="0" xfId="6" applyFont="1" applyAlignment="1">
      <alignment horizontal="justify"/>
    </xf>
    <xf numFmtId="4" fontId="31" fillId="0" borderId="0" xfId="6" applyNumberFormat="1" applyFont="1"/>
    <xf numFmtId="0" fontId="31" fillId="0" borderId="0" xfId="6" applyFont="1" applyAlignment="1">
      <alignment horizontal="right" vertical="top"/>
    </xf>
    <xf numFmtId="0" fontId="31" fillId="0" borderId="0" xfId="6" applyFont="1" applyAlignment="1">
      <alignment horizontal="justify" vertical="top" wrapText="1"/>
    </xf>
    <xf numFmtId="0" fontId="57" fillId="0" borderId="0" xfId="6" applyFont="1" applyAlignment="1">
      <alignment horizontal="justify" wrapText="1"/>
    </xf>
    <xf numFmtId="0" fontId="31" fillId="0" borderId="0" xfId="6" applyFont="1" applyAlignment="1">
      <alignment horizontal="justify" wrapText="1"/>
    </xf>
    <xf numFmtId="4" fontId="31" fillId="0" borderId="0" xfId="6" applyNumberFormat="1" applyFont="1" applyAlignment="1">
      <alignment wrapText="1"/>
    </xf>
    <xf numFmtId="0" fontId="31" fillId="0" borderId="0" xfId="6" applyFont="1" applyAlignment="1">
      <alignment horizontal="right"/>
    </xf>
    <xf numFmtId="0" fontId="30" fillId="0" borderId="0" xfId="6" applyFont="1" applyAlignment="1">
      <alignment horizontal="justify" vertical="top" wrapText="1"/>
    </xf>
    <xf numFmtId="0" fontId="59" fillId="0" borderId="0" xfId="6" applyFont="1" applyAlignment="1">
      <alignment horizontal="justify" wrapText="1"/>
    </xf>
    <xf numFmtId="0" fontId="31" fillId="0" borderId="0" xfId="6" applyFont="1" applyAlignment="1">
      <alignment horizontal="center"/>
    </xf>
    <xf numFmtId="49" fontId="9" fillId="0" borderId="18" xfId="6" applyNumberFormat="1" applyFont="1" applyBorder="1" applyAlignment="1">
      <alignment horizontal="left" vertical="top"/>
    </xf>
    <xf numFmtId="0" fontId="9" fillId="0" borderId="18" xfId="6" applyFont="1" applyBorder="1" applyAlignment="1">
      <alignment horizontal="center" vertical="top" wrapText="1"/>
    </xf>
    <xf numFmtId="4" fontId="9" fillId="0" borderId="18" xfId="6" applyNumberFormat="1" applyFont="1" applyBorder="1"/>
    <xf numFmtId="4" fontId="9" fillId="0" borderId="2" xfId="6" applyNumberFormat="1" applyFont="1" applyBorder="1"/>
    <xf numFmtId="176" fontId="9" fillId="0" borderId="2" xfId="6" applyNumberFormat="1" applyFont="1" applyBorder="1" applyAlignment="1">
      <alignment horizontal="right"/>
    </xf>
    <xf numFmtId="0" fontId="10" fillId="0" borderId="2" xfId="10" applyFont="1" applyBorder="1" applyAlignment="1">
      <alignment horizontal="left" vertical="top" wrapText="1"/>
    </xf>
    <xf numFmtId="4" fontId="9" fillId="0" borderId="4" xfId="6" applyNumberFormat="1" applyFont="1" applyBorder="1"/>
    <xf numFmtId="4" fontId="12" fillId="0" borderId="4" xfId="6" applyNumberFormat="1" applyFont="1" applyBorder="1"/>
    <xf numFmtId="0" fontId="9" fillId="0" borderId="19" xfId="6" applyFont="1" applyBorder="1" applyAlignment="1">
      <alignment horizontal="center" vertical="top" wrapText="1"/>
    </xf>
    <xf numFmtId="4" fontId="9" fillId="0" borderId="18" xfId="6" applyNumberFormat="1" applyFont="1" applyBorder="1" applyAlignment="1">
      <alignment horizontal="right"/>
    </xf>
    <xf numFmtId="4" fontId="16" fillId="0" borderId="3" xfId="6" applyNumberFormat="1" applyFont="1" applyBorder="1" applyAlignment="1">
      <alignment horizontal="justify" vertical="top"/>
    </xf>
    <xf numFmtId="0" fontId="33" fillId="0" borderId="3" xfId="11" applyFont="1" applyBorder="1" applyAlignment="1">
      <alignment vertical="top" wrapText="1"/>
    </xf>
    <xf numFmtId="0" fontId="33" fillId="0" borderId="3" xfId="11" applyFont="1" applyBorder="1" applyAlignment="1">
      <alignment vertical="top"/>
    </xf>
    <xf numFmtId="0" fontId="13" fillId="0" borderId="3" xfId="0" applyFont="1" applyBorder="1" applyAlignment="1">
      <alignment vertical="top" wrapText="1"/>
    </xf>
    <xf numFmtId="0" fontId="33" fillId="0" borderId="3" xfId="0" applyFont="1" applyBorder="1" applyAlignment="1">
      <alignment horizontal="left" vertical="top" wrapText="1"/>
    </xf>
    <xf numFmtId="0" fontId="33" fillId="0" borderId="16" xfId="0" applyFont="1" applyBorder="1" applyAlignment="1">
      <alignment horizontal="left" vertical="top" wrapText="1"/>
    </xf>
    <xf numFmtId="177" fontId="33" fillId="0" borderId="16" xfId="0" applyNumberFormat="1" applyFont="1" applyBorder="1" applyAlignment="1">
      <alignment vertical="top" wrapText="1"/>
    </xf>
    <xf numFmtId="4" fontId="33" fillId="0" borderId="3" xfId="0" applyNumberFormat="1" applyFont="1" applyBorder="1" applyAlignment="1">
      <alignment vertical="top" wrapText="1"/>
    </xf>
    <xf numFmtId="4" fontId="33" fillId="0" borderId="0" xfId="0" applyNumberFormat="1" applyFont="1" applyAlignment="1">
      <alignment vertical="top" wrapText="1"/>
    </xf>
    <xf numFmtId="4" fontId="61" fillId="0" borderId="2" xfId="6" applyNumberFormat="1" applyFont="1" applyBorder="1" applyAlignment="1">
      <alignment horizontal="right"/>
    </xf>
    <xf numFmtId="177" fontId="33" fillId="0" borderId="0" xfId="0" applyNumberFormat="1" applyFont="1" applyAlignment="1">
      <alignment vertical="top" wrapText="1"/>
    </xf>
    <xf numFmtId="4" fontId="33" fillId="0" borderId="2" xfId="0" applyNumberFormat="1" applyFont="1" applyBorder="1" applyAlignment="1">
      <alignment vertical="top" wrapText="1"/>
    </xf>
    <xf numFmtId="0" fontId="9" fillId="0" borderId="19" xfId="6" applyFont="1" applyBorder="1" applyAlignment="1">
      <alignment horizontal="center"/>
    </xf>
    <xf numFmtId="4" fontId="9" fillId="0" borderId="19" xfId="6" applyNumberFormat="1" applyFont="1" applyBorder="1" applyAlignment="1">
      <alignment horizontal="center"/>
    </xf>
    <xf numFmtId="4" fontId="9" fillId="0" borderId="20" xfId="6" applyNumberFormat="1" applyFont="1" applyBorder="1" applyAlignment="1">
      <alignment horizontal="right"/>
    </xf>
    <xf numFmtId="2" fontId="13" fillId="0" borderId="0" xfId="0" applyNumberFormat="1" applyFont="1" applyAlignment="1">
      <alignment vertical="justify"/>
    </xf>
    <xf numFmtId="0" fontId="10" fillId="0" borderId="3" xfId="10" applyFont="1" applyBorder="1" applyAlignment="1">
      <alignment horizontal="left" vertical="top" wrapText="1"/>
    </xf>
    <xf numFmtId="0" fontId="12" fillId="0" borderId="4" xfId="6" applyFont="1" applyBorder="1" applyAlignment="1">
      <alignment horizontal="left" vertical="center"/>
    </xf>
    <xf numFmtId="0" fontId="9" fillId="0" borderId="2" xfId="0" applyFont="1" applyBorder="1" applyAlignment="1">
      <alignment horizontal="left"/>
    </xf>
    <xf numFmtId="167" fontId="63" fillId="0" borderId="0" xfId="0" applyNumberFormat="1" applyFont="1"/>
    <xf numFmtId="167" fontId="63" fillId="0" borderId="3" xfId="0" applyNumberFormat="1" applyFont="1" applyBorder="1"/>
    <xf numFmtId="0" fontId="8" fillId="0" borderId="0" xfId="0" applyFont="1" applyAlignment="1">
      <alignment horizontal="left" vertical="top" wrapText="1"/>
    </xf>
    <xf numFmtId="0" fontId="8" fillId="0" borderId="0" xfId="0" applyFont="1" applyAlignment="1">
      <alignment horizontal="center"/>
    </xf>
    <xf numFmtId="3" fontId="31" fillId="0" borderId="0" xfId="6" applyNumberFormat="1" applyFont="1" applyAlignment="1">
      <alignment horizontal="justify" vertical="top" wrapText="1"/>
    </xf>
    <xf numFmtId="0" fontId="31" fillId="0" borderId="0" xfId="6" applyFont="1" applyAlignment="1">
      <alignment wrapText="1"/>
    </xf>
    <xf numFmtId="0" fontId="31" fillId="0" borderId="0" xfId="6" applyFont="1" applyAlignment="1">
      <alignment horizontal="justify" vertical="top" wrapText="1"/>
    </xf>
    <xf numFmtId="0" fontId="31" fillId="0" borderId="0" xfId="6" applyFont="1" applyAlignment="1">
      <alignment horizontal="justify" vertical="top"/>
    </xf>
    <xf numFmtId="0" fontId="30" fillId="0" borderId="0" xfId="6" applyFont="1" applyAlignment="1">
      <alignment horizontal="justify" vertical="top" wrapText="1"/>
    </xf>
    <xf numFmtId="0" fontId="31" fillId="0" borderId="0" xfId="6" applyFont="1" applyAlignment="1">
      <alignment horizontal="left" vertical="top"/>
    </xf>
    <xf numFmtId="0" fontId="31" fillId="0" borderId="0" xfId="6" applyFont="1" applyAlignment="1">
      <alignment horizontal="left" vertical="top" wrapText="1"/>
    </xf>
    <xf numFmtId="0" fontId="20" fillId="0" borderId="0" xfId="0" applyFont="1" applyAlignment="1">
      <alignment horizontal="justify" vertical="top" wrapText="1"/>
    </xf>
    <xf numFmtId="0" fontId="20" fillId="0" borderId="0" xfId="0" applyFont="1" applyAlignment="1">
      <alignment wrapText="1"/>
    </xf>
    <xf numFmtId="0" fontId="19" fillId="0" borderId="0" xfId="0" applyFont="1" applyAlignment="1">
      <alignment horizontal="justify" vertical="top" wrapText="1"/>
    </xf>
    <xf numFmtId="0" fontId="24" fillId="0" borderId="0" xfId="0" applyFont="1" applyAlignment="1">
      <alignment horizontal="justify" vertical="top" wrapText="1"/>
    </xf>
    <xf numFmtId="0" fontId="27" fillId="0" borderId="0" xfId="6" applyFont="1" applyAlignment="1">
      <alignment horizontal="justify" vertical="top" wrapText="1"/>
    </xf>
    <xf numFmtId="0" fontId="28" fillId="0" borderId="0" xfId="6" applyFont="1" applyAlignment="1">
      <alignment horizontal="justify" wrapText="1"/>
    </xf>
    <xf numFmtId="4" fontId="28" fillId="0" borderId="0" xfId="6" applyNumberFormat="1" applyFont="1" applyAlignment="1">
      <alignment horizontal="justify" vertical="top" wrapText="1"/>
    </xf>
    <xf numFmtId="0" fontId="28" fillId="0" borderId="0" xfId="6" applyFont="1" applyAlignment="1">
      <alignment horizontal="justify"/>
    </xf>
    <xf numFmtId="0" fontId="28" fillId="0" borderId="0" xfId="0" applyFont="1" applyAlignment="1">
      <alignment horizontal="justify" vertical="top" wrapText="1"/>
    </xf>
    <xf numFmtId="0" fontId="28" fillId="0" borderId="0" xfId="0" applyFont="1"/>
    <xf numFmtId="0" fontId="27" fillId="0" borderId="0" xfId="0" applyFont="1" applyAlignment="1">
      <alignment horizontal="justify" vertical="top" wrapText="1"/>
    </xf>
    <xf numFmtId="0" fontId="28" fillId="0" borderId="0" xfId="6" applyFont="1" applyAlignment="1">
      <alignment horizontal="justify" vertical="top" wrapText="1"/>
    </xf>
    <xf numFmtId="0" fontId="36" fillId="0" borderId="0" xfId="6" applyFont="1" applyAlignment="1">
      <alignment horizontal="justify" vertical="top" wrapText="1"/>
    </xf>
    <xf numFmtId="0" fontId="36" fillId="0" borderId="0" xfId="6" applyFont="1" applyAlignment="1">
      <alignment horizontal="justify" vertical="top"/>
    </xf>
    <xf numFmtId="0" fontId="34" fillId="0" borderId="0" xfId="6" applyFont="1" applyAlignment="1">
      <alignment horizontal="justify" vertical="top" wrapText="1"/>
    </xf>
    <xf numFmtId="0" fontId="35" fillId="0" borderId="0" xfId="6" applyFont="1" applyAlignment="1">
      <alignment horizontal="justify" vertical="top" wrapText="1"/>
    </xf>
    <xf numFmtId="0" fontId="2" fillId="0" borderId="0" xfId="6" applyFont="1"/>
  </cellXfs>
  <cellStyles count="67">
    <cellStyle name="Comma 2" xfId="24" xr:uid="{00000000-0005-0000-0000-000000000000}"/>
    <cellStyle name="Denar [0]_V3 plin" xfId="25" xr:uid="{00000000-0005-0000-0000-000001000000}"/>
    <cellStyle name="Denar_V3 plin" xfId="26" xr:uid="{00000000-0005-0000-0000-000002000000}"/>
    <cellStyle name="Excel Built-in S3 2" xfId="27" xr:uid="{00000000-0005-0000-0000-000003000000}"/>
    <cellStyle name="Navadno" xfId="0" builtinId="0"/>
    <cellStyle name="Navadno 10" xfId="23" xr:uid="{00000000-0005-0000-0000-000005000000}"/>
    <cellStyle name="Navadno 10 2" xfId="14" xr:uid="{00000000-0005-0000-0000-000006000000}"/>
    <cellStyle name="Navadno 11" xfId="28" xr:uid="{00000000-0005-0000-0000-000007000000}"/>
    <cellStyle name="Navadno 12" xfId="11" xr:uid="{00000000-0005-0000-0000-000008000000}"/>
    <cellStyle name="Navadno 16" xfId="8" xr:uid="{00000000-0005-0000-0000-000009000000}"/>
    <cellStyle name="Navadno 2" xfId="6" xr:uid="{00000000-0005-0000-0000-00000A000000}"/>
    <cellStyle name="Navadno 2 2" xfId="15" xr:uid="{00000000-0005-0000-0000-00000B000000}"/>
    <cellStyle name="Navadno 2 2 2" xfId="30" xr:uid="{00000000-0005-0000-0000-00000C000000}"/>
    <cellStyle name="Navadno 2 2 3" xfId="29" xr:uid="{00000000-0005-0000-0000-00000D000000}"/>
    <cellStyle name="Navadno 2 2 4" xfId="58" xr:uid="{615C52EC-4698-4618-B2AA-D4A09AAA92B1}"/>
    <cellStyle name="Navadno 2 3" xfId="16" xr:uid="{00000000-0005-0000-0000-00000E000000}"/>
    <cellStyle name="Navadno 2 4" xfId="22" xr:uid="{00000000-0005-0000-0000-00000F000000}"/>
    <cellStyle name="Navadno 2 4 2" xfId="60" xr:uid="{A2D205DD-98A7-48E5-9DA5-8665A242C97F}"/>
    <cellStyle name="Navadno 2 5" xfId="57" xr:uid="{0614B9FA-7433-480B-A9E4-98DF95E33A56}"/>
    <cellStyle name="Navadno 2 87" xfId="31" xr:uid="{00000000-0005-0000-0000-000010000000}"/>
    <cellStyle name="Navadno 23 27 2" xfId="32" xr:uid="{00000000-0005-0000-0000-000011000000}"/>
    <cellStyle name="Navadno 3" xfId="33" xr:uid="{00000000-0005-0000-0000-000012000000}"/>
    <cellStyle name="Navadno 3 2" xfId="34" xr:uid="{00000000-0005-0000-0000-000013000000}"/>
    <cellStyle name="Navadno 3 2 2" xfId="35" xr:uid="{00000000-0005-0000-0000-000014000000}"/>
    <cellStyle name="Navadno 3 2 3" xfId="36" xr:uid="{00000000-0005-0000-0000-000015000000}"/>
    <cellStyle name="Navadno 3 2 4" xfId="53" xr:uid="{00000000-0005-0000-0000-000016000000}"/>
    <cellStyle name="Navadno 3 2 4 2" xfId="64" xr:uid="{34B79D2B-4115-4F2D-BA42-A96927721456}"/>
    <cellStyle name="Navadno 3 2 5" xfId="61" xr:uid="{B2DFA5A1-0869-4C25-8B33-754D90413C21}"/>
    <cellStyle name="Navadno 4" xfId="17" xr:uid="{00000000-0005-0000-0000-000017000000}"/>
    <cellStyle name="Navadno 4 2" xfId="9" xr:uid="{00000000-0005-0000-0000-000018000000}"/>
    <cellStyle name="Navadno 4 2 2" xfId="38" xr:uid="{00000000-0005-0000-0000-000019000000}"/>
    <cellStyle name="Navadno 4 3" xfId="37" xr:uid="{00000000-0005-0000-0000-00001A000000}"/>
    <cellStyle name="Navadno 5" xfId="39" xr:uid="{00000000-0005-0000-0000-00001B000000}"/>
    <cellStyle name="Navadno 6" xfId="40" xr:uid="{00000000-0005-0000-0000-00001C000000}"/>
    <cellStyle name="Navadno 6 2" xfId="54" xr:uid="{00000000-0005-0000-0000-00001D000000}"/>
    <cellStyle name="Navadno 6 2 2" xfId="65" xr:uid="{1ECD875E-4229-4843-AA5D-C4F20DEEFA3A}"/>
    <cellStyle name="Navadno 6 3" xfId="62" xr:uid="{1C60E8A3-8294-47AC-A986-086B1E6548FC}"/>
    <cellStyle name="Navadno 7" xfId="10" xr:uid="{00000000-0005-0000-0000-00001E000000}"/>
    <cellStyle name="Navadno 8" xfId="2" xr:uid="{00000000-0005-0000-0000-00001F000000}"/>
    <cellStyle name="Navadno 8 2" xfId="41" xr:uid="{00000000-0005-0000-0000-000020000000}"/>
    <cellStyle name="Navadno 9" xfId="18" xr:uid="{00000000-0005-0000-0000-000021000000}"/>
    <cellStyle name="Navadno_List1" xfId="56" xr:uid="{00000000-0005-0000-0000-000022000000}"/>
    <cellStyle name="Navadno_List1 2" xfId="1" xr:uid="{00000000-0005-0000-0000-000023000000}"/>
    <cellStyle name="Navadno_R4MBRELEJNAHIŠICA110" xfId="3" xr:uid="{00000000-0005-0000-0000-000024000000}"/>
    <cellStyle name="Navadno_TEMTRANSFORMATORJA" xfId="4" xr:uid="{00000000-0005-0000-0000-000025000000}"/>
    <cellStyle name="Normal 12" xfId="42" xr:uid="{00000000-0005-0000-0000-000026000000}"/>
    <cellStyle name="Normal 12 2" xfId="55" xr:uid="{00000000-0005-0000-0000-000027000000}"/>
    <cellStyle name="Normal 12 2 2" xfId="66" xr:uid="{D6027083-A8D8-4CF7-B08A-012FBF726D12}"/>
    <cellStyle name="Normal 12 3" xfId="63" xr:uid="{DDCCA59E-0BA1-44AB-8F17-39DA106E3B77}"/>
    <cellStyle name="Normal 2" xfId="43" xr:uid="{00000000-0005-0000-0000-000028000000}"/>
    <cellStyle name="Normal 3" xfId="44" xr:uid="{00000000-0005-0000-0000-000029000000}"/>
    <cellStyle name="Normal 3 2" xfId="45" xr:uid="{00000000-0005-0000-0000-00002A000000}"/>
    <cellStyle name="Normal_I-BREZOV" xfId="46" xr:uid="{00000000-0005-0000-0000-00002B000000}"/>
    <cellStyle name="Normal_pr bet 7,9 koslj 10.12.98" xfId="5" xr:uid="{00000000-0005-0000-0000-00002C000000}"/>
    <cellStyle name="Opomba 2" xfId="19" xr:uid="{00000000-0005-0000-0000-00002D000000}"/>
    <cellStyle name="Opomba 2 2" xfId="59" xr:uid="{A253C4B3-7A78-477E-8C4F-81003CB1AFE4}"/>
    <cellStyle name="Pojasnjevalno besedilo 2" xfId="47" xr:uid="{00000000-0005-0000-0000-00002E000000}"/>
    <cellStyle name="TableStyleLight1" xfId="48" xr:uid="{00000000-0005-0000-0000-00002F000000}"/>
    <cellStyle name="TableStyleLight1 2" xfId="49" xr:uid="{00000000-0005-0000-0000-000030000000}"/>
    <cellStyle name="Valuta 2" xfId="50" xr:uid="{00000000-0005-0000-0000-000031000000}"/>
    <cellStyle name="Valuta 3" xfId="20" xr:uid="{00000000-0005-0000-0000-000032000000}"/>
    <cellStyle name="Vejica 2" xfId="13" xr:uid="{00000000-0005-0000-0000-000033000000}"/>
    <cellStyle name="Vejica 2 2" xfId="52" xr:uid="{00000000-0005-0000-0000-000034000000}"/>
    <cellStyle name="Vejica 2 3" xfId="7" xr:uid="{00000000-0005-0000-0000-000035000000}"/>
    <cellStyle name="Vejica 3" xfId="21" xr:uid="{00000000-0005-0000-0000-000036000000}"/>
    <cellStyle name="Vejica 4" xfId="51" xr:uid="{00000000-0005-0000-0000-000037000000}"/>
    <cellStyle name="Vejica 7" xfId="12" xr:uid="{00000000-0005-0000-0000-000038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6351</xdr:colOff>
      <xdr:row>25</xdr:row>
      <xdr:rowOff>28576</xdr:rowOff>
    </xdr:from>
    <xdr:to>
      <xdr:col>1</xdr:col>
      <xdr:colOff>1138518</xdr:colOff>
      <xdr:row>25</xdr:row>
      <xdr:rowOff>996778</xdr:rowOff>
    </xdr:to>
    <xdr:pic>
      <xdr:nvPicPr>
        <xdr:cNvPr id="3" name="Slika 2">
          <a:extLst>
            <a:ext uri="{FF2B5EF4-FFF2-40B4-BE49-F238E27FC236}">
              <a16:creationId xmlns:a16="http://schemas.microsoft.com/office/drawing/2014/main" id="{83F1935C-7154-2FAE-C68C-9F14DBE3A4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833" y="8589870"/>
          <a:ext cx="1132167" cy="968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28576</xdr:colOff>
      <xdr:row>65</xdr:row>
      <xdr:rowOff>0</xdr:rowOff>
    </xdr:from>
    <xdr:to>
      <xdr:col>1</xdr:col>
      <xdr:colOff>2276476</xdr:colOff>
      <xdr:row>65</xdr:row>
      <xdr:rowOff>1541202</xdr:rowOff>
    </xdr:to>
    <xdr:pic>
      <xdr:nvPicPr>
        <xdr:cNvPr id="2" name="Slika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09576" y="21926550"/>
          <a:ext cx="2247900" cy="1541202"/>
        </a:xfrm>
        <a:prstGeom prst="rect">
          <a:avLst/>
        </a:prstGeom>
      </xdr:spPr>
    </xdr:pic>
    <xdr:clientData/>
  </xdr:twoCellAnchor>
  <xdr:twoCellAnchor editAs="oneCell">
    <xdr:from>
      <xdr:col>1</xdr:col>
      <xdr:colOff>635001</xdr:colOff>
      <xdr:row>24</xdr:row>
      <xdr:rowOff>6350</xdr:rowOff>
    </xdr:from>
    <xdr:to>
      <xdr:col>1</xdr:col>
      <xdr:colOff>2362901</xdr:colOff>
      <xdr:row>25</xdr:row>
      <xdr:rowOff>7481</xdr:rowOff>
    </xdr:to>
    <xdr:pic>
      <xdr:nvPicPr>
        <xdr:cNvPr id="4" name="Slika 3">
          <a:extLst>
            <a:ext uri="{FF2B5EF4-FFF2-40B4-BE49-F238E27FC236}">
              <a16:creationId xmlns:a16="http://schemas.microsoft.com/office/drawing/2014/main" id="{A64AEF92-90F0-8883-2D48-4E429DA38A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6001" y="6826250"/>
          <a:ext cx="1727900" cy="135685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E18"/>
  <sheetViews>
    <sheetView tabSelected="1" zoomScaleNormal="100" zoomScaleSheetLayoutView="100" zoomScalePageLayoutView="55" workbookViewId="0"/>
  </sheetViews>
  <sheetFormatPr defaultRowHeight="15"/>
  <cols>
    <col min="1" max="1" width="5.140625" customWidth="1"/>
    <col min="2" max="2" width="39.85546875" customWidth="1"/>
    <col min="3" max="3" width="7.85546875" customWidth="1"/>
    <col min="4" max="4" width="10.42578125" customWidth="1"/>
    <col min="5" max="5" width="21.140625" customWidth="1"/>
  </cols>
  <sheetData>
    <row r="1" spans="1:5">
      <c r="A1" s="20"/>
      <c r="D1" s="21"/>
      <c r="E1" s="22"/>
    </row>
    <row r="2" spans="1:5" ht="29.25" customHeight="1">
      <c r="A2" s="20"/>
      <c r="B2" s="267" t="s">
        <v>328</v>
      </c>
      <c r="C2" s="267"/>
      <c r="D2" s="267"/>
      <c r="E2" s="267"/>
    </row>
    <row r="3" spans="1:5">
      <c r="A3" s="20"/>
      <c r="D3" s="21"/>
      <c r="E3" s="22"/>
    </row>
    <row r="4" spans="1:5">
      <c r="A4" s="20"/>
      <c r="D4" s="21"/>
      <c r="E4" s="22"/>
    </row>
    <row r="5" spans="1:5">
      <c r="A5" s="20"/>
      <c r="D5" s="21"/>
      <c r="E5" s="22"/>
    </row>
    <row r="6" spans="1:5" ht="15.75">
      <c r="A6" s="268" t="s">
        <v>145</v>
      </c>
      <c r="B6" s="268"/>
      <c r="C6" s="268"/>
      <c r="D6" s="268"/>
      <c r="E6" s="268"/>
    </row>
    <row r="7" spans="1:5" ht="15.75">
      <c r="A7" s="20"/>
      <c r="C7" s="23"/>
      <c r="D7" s="21"/>
      <c r="E7" s="22"/>
    </row>
    <row r="8" spans="1:5" ht="15.75">
      <c r="A8" s="20"/>
      <c r="C8" s="23"/>
      <c r="D8" s="21"/>
      <c r="E8" s="22"/>
    </row>
    <row r="9" spans="1:5" ht="15.75">
      <c r="A9" s="24"/>
      <c r="B9" s="25"/>
      <c r="C9" s="26"/>
      <c r="D9" s="27"/>
      <c r="E9" s="28"/>
    </row>
    <row r="10" spans="1:5">
      <c r="A10" s="143" t="s">
        <v>6</v>
      </c>
      <c r="B10" s="44" t="s">
        <v>42</v>
      </c>
      <c r="C10" s="45"/>
      <c r="D10" s="46"/>
      <c r="E10" s="47">
        <f>'PRIPR. D.'!F20</f>
        <v>0</v>
      </c>
    </row>
    <row r="11" spans="1:5">
      <c r="A11" s="56" t="s">
        <v>8</v>
      </c>
      <c r="B11" s="44" t="s">
        <v>46</v>
      </c>
      <c r="C11" s="45"/>
      <c r="D11" s="46"/>
      <c r="E11" s="47">
        <f>'GO DELA'!F282</f>
        <v>0</v>
      </c>
    </row>
    <row r="12" spans="1:5">
      <c r="A12" s="56" t="s">
        <v>11</v>
      </c>
      <c r="B12" s="44" t="s">
        <v>47</v>
      </c>
      <c r="C12" s="45"/>
      <c r="D12" s="46"/>
      <c r="E12" s="47">
        <f>+'GO DELA'!F292</f>
        <v>0</v>
      </c>
    </row>
    <row r="13" spans="1:5">
      <c r="A13" s="56" t="s">
        <v>13</v>
      </c>
      <c r="B13" s="44" t="s">
        <v>139</v>
      </c>
      <c r="C13" s="45"/>
      <c r="D13" s="46"/>
      <c r="E13" s="47">
        <f>OKOLICA!F78</f>
        <v>0</v>
      </c>
    </row>
    <row r="14" spans="1:5" ht="15.75">
      <c r="A14" s="24"/>
      <c r="B14" s="25"/>
      <c r="C14" s="26"/>
      <c r="D14" s="27"/>
      <c r="E14" s="28"/>
    </row>
    <row r="15" spans="1:5" ht="15.75">
      <c r="A15" s="29"/>
      <c r="B15" s="30" t="s">
        <v>43</v>
      </c>
      <c r="C15" s="30"/>
      <c r="D15" s="31"/>
      <c r="E15" s="32">
        <f>SUM(E10:E14)</f>
        <v>0</v>
      </c>
    </row>
    <row r="16" spans="1:5" ht="15.75">
      <c r="A16" s="29"/>
      <c r="B16" s="30" t="s">
        <v>44</v>
      </c>
      <c r="C16" s="30"/>
      <c r="D16" s="31"/>
      <c r="E16" s="32">
        <f>+ROUND((E15*0.22),2)</f>
        <v>0</v>
      </c>
    </row>
    <row r="17" spans="1:5" ht="15.75">
      <c r="A17" s="29"/>
      <c r="B17" s="30" t="s">
        <v>45</v>
      </c>
      <c r="C17" s="30"/>
      <c r="D17" s="31"/>
      <c r="E17" s="32">
        <f>+ROUND((E15+E16),2)</f>
        <v>0</v>
      </c>
    </row>
    <row r="18" spans="1:5">
      <c r="A18" s="33"/>
      <c r="B18" s="34"/>
      <c r="C18" s="34"/>
      <c r="D18" s="35"/>
      <c r="E18" s="36"/>
    </row>
  </sheetData>
  <mergeCells count="2">
    <mergeCell ref="B2:E2"/>
    <mergeCell ref="A6:E6"/>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31"/>
  <sheetViews>
    <sheetView zoomScaleNormal="100" zoomScaleSheetLayoutView="100" zoomScalePageLayoutView="55" workbookViewId="0"/>
  </sheetViews>
  <sheetFormatPr defaultRowHeight="15"/>
  <cols>
    <col min="2" max="2" width="73.85546875" customWidth="1"/>
  </cols>
  <sheetData>
    <row r="1" spans="1:2">
      <c r="A1" s="37"/>
    </row>
    <row r="2" spans="1:2">
      <c r="A2" s="177"/>
      <c r="B2" s="178" t="s">
        <v>76</v>
      </c>
    </row>
    <row r="3" spans="1:2" ht="19.350000000000001" customHeight="1">
      <c r="A3" s="179" t="s">
        <v>6</v>
      </c>
      <c r="B3" s="180" t="s">
        <v>48</v>
      </c>
    </row>
    <row r="4" spans="1:2" ht="39.75" customHeight="1">
      <c r="A4" s="181" t="s">
        <v>8</v>
      </c>
      <c r="B4" s="182" t="s">
        <v>146</v>
      </c>
    </row>
    <row r="5" spans="1:2" ht="24">
      <c r="A5" s="179" t="s">
        <v>11</v>
      </c>
      <c r="B5" s="182" t="s">
        <v>49</v>
      </c>
    </row>
    <row r="6" spans="1:2">
      <c r="A6" s="181" t="s">
        <v>13</v>
      </c>
      <c r="B6" s="182" t="s">
        <v>50</v>
      </c>
    </row>
    <row r="7" spans="1:2" ht="24">
      <c r="A7" s="179" t="s">
        <v>14</v>
      </c>
      <c r="B7" s="182" t="s">
        <v>51</v>
      </c>
    </row>
    <row r="8" spans="1:2" ht="75" customHeight="1">
      <c r="A8" s="181" t="s">
        <v>16</v>
      </c>
      <c r="B8" s="182" t="s">
        <v>52</v>
      </c>
    </row>
    <row r="9" spans="1:2" ht="24">
      <c r="A9" s="179" t="s">
        <v>18</v>
      </c>
      <c r="B9" s="182" t="s">
        <v>53</v>
      </c>
    </row>
    <row r="10" spans="1:2" ht="24">
      <c r="A10" s="181" t="s">
        <v>19</v>
      </c>
      <c r="B10" s="204" t="s">
        <v>54</v>
      </c>
    </row>
    <row r="11" spans="1:2" ht="102" customHeight="1">
      <c r="A11" s="179" t="s">
        <v>20</v>
      </c>
      <c r="B11" s="183" t="s">
        <v>55</v>
      </c>
    </row>
    <row r="12" spans="1:2" ht="36">
      <c r="A12" s="181" t="s">
        <v>21</v>
      </c>
      <c r="B12" s="182" t="s">
        <v>56</v>
      </c>
    </row>
    <row r="13" spans="1:2" ht="101.25" customHeight="1">
      <c r="A13" s="179" t="s">
        <v>22</v>
      </c>
      <c r="B13" s="182" t="s">
        <v>57</v>
      </c>
    </row>
    <row r="14" spans="1:2" ht="24">
      <c r="A14" s="181" t="s">
        <v>23</v>
      </c>
      <c r="B14" s="182" t="s">
        <v>147</v>
      </c>
    </row>
    <row r="15" spans="1:2" ht="24">
      <c r="A15" s="179" t="s">
        <v>25</v>
      </c>
      <c r="B15" s="182" t="s">
        <v>58</v>
      </c>
    </row>
    <row r="16" spans="1:2" ht="24">
      <c r="A16" s="181" t="s">
        <v>26</v>
      </c>
      <c r="B16" s="184" t="s">
        <v>59</v>
      </c>
    </row>
    <row r="17" spans="1:2" ht="84">
      <c r="A17" s="179" t="s">
        <v>27</v>
      </c>
      <c r="B17" s="182" t="s">
        <v>60</v>
      </c>
    </row>
    <row r="18" spans="1:2" ht="60">
      <c r="A18" s="181" t="s">
        <v>28</v>
      </c>
      <c r="B18" s="182" t="s">
        <v>61</v>
      </c>
    </row>
    <row r="19" spans="1:2" ht="36">
      <c r="A19" s="179" t="s">
        <v>29</v>
      </c>
      <c r="B19" s="182" t="s">
        <v>62</v>
      </c>
    </row>
    <row r="20" spans="1:2" ht="60">
      <c r="A20" s="181" t="s">
        <v>30</v>
      </c>
      <c r="B20" s="182" t="s">
        <v>155</v>
      </c>
    </row>
    <row r="21" spans="1:2" ht="36">
      <c r="A21" s="179" t="s">
        <v>31</v>
      </c>
      <c r="B21" s="182" t="s">
        <v>63</v>
      </c>
    </row>
    <row r="22" spans="1:2" ht="24">
      <c r="A22" s="181" t="s">
        <v>32</v>
      </c>
      <c r="B22" s="182" t="s">
        <v>64</v>
      </c>
    </row>
    <row r="23" spans="1:2" ht="113.25" customHeight="1">
      <c r="A23" s="179" t="s">
        <v>33</v>
      </c>
      <c r="B23" s="182" t="s">
        <v>65</v>
      </c>
    </row>
    <row r="24" spans="1:2" ht="93.75" customHeight="1">
      <c r="A24" s="181" t="s">
        <v>34</v>
      </c>
      <c r="B24" s="182" t="s">
        <v>66</v>
      </c>
    </row>
    <row r="25" spans="1:2" ht="48">
      <c r="A25" s="179" t="s">
        <v>35</v>
      </c>
      <c r="B25" s="185" t="s">
        <v>67</v>
      </c>
    </row>
    <row r="26" spans="1:2" ht="24">
      <c r="A26" s="181" t="s">
        <v>36</v>
      </c>
      <c r="B26" s="185" t="s">
        <v>68</v>
      </c>
    </row>
    <row r="27" spans="1:2">
      <c r="A27" s="179" t="s">
        <v>37</v>
      </c>
      <c r="B27" s="185" t="s">
        <v>69</v>
      </c>
    </row>
    <row r="28" spans="1:2" ht="36">
      <c r="A28" s="181" t="s">
        <v>74</v>
      </c>
      <c r="B28" s="185" t="s">
        <v>70</v>
      </c>
    </row>
    <row r="29" spans="1:2" ht="48">
      <c r="A29" s="179" t="s">
        <v>75</v>
      </c>
      <c r="B29" s="185" t="s">
        <v>71</v>
      </c>
    </row>
    <row r="30" spans="1:2">
      <c r="A30" s="181" t="s">
        <v>38</v>
      </c>
      <c r="B30" s="186" t="s">
        <v>72</v>
      </c>
    </row>
    <row r="31" spans="1:2">
      <c r="A31" s="37"/>
    </row>
  </sheetData>
  <pageMargins left="0.7" right="0.7" top="0.75" bottom="0.75" header="0.3" footer="0.3"/>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F21"/>
  <sheetViews>
    <sheetView showWhiteSpace="0" zoomScaleNormal="100" zoomScaleSheetLayoutView="85" zoomScalePageLayoutView="55" workbookViewId="0"/>
  </sheetViews>
  <sheetFormatPr defaultRowHeight="15"/>
  <cols>
    <col min="1" max="1" width="4.5703125" customWidth="1"/>
    <col min="2" max="2" width="48.85546875" customWidth="1"/>
    <col min="3" max="3" width="8.140625" customWidth="1"/>
    <col min="4" max="4" width="11.140625" customWidth="1"/>
    <col min="5" max="5" width="15.5703125" style="22" customWidth="1"/>
    <col min="6" max="6" width="21" style="22" customWidth="1"/>
  </cols>
  <sheetData>
    <row r="2" spans="1:6" ht="31.5">
      <c r="A2" s="166" t="s">
        <v>6</v>
      </c>
      <c r="B2" s="167" t="s">
        <v>181</v>
      </c>
      <c r="C2" s="168"/>
      <c r="D2" s="169"/>
      <c r="E2" s="170"/>
      <c r="F2" s="170"/>
    </row>
    <row r="3" spans="1:6">
      <c r="A3" s="3"/>
      <c r="B3" s="4"/>
      <c r="C3" s="1"/>
      <c r="D3" s="2"/>
      <c r="E3" s="38"/>
      <c r="F3" s="134"/>
    </row>
    <row r="4" spans="1:6">
      <c r="A4" s="130" t="s">
        <v>0</v>
      </c>
      <c r="B4" s="5" t="s">
        <v>1</v>
      </c>
      <c r="C4" s="6" t="s">
        <v>2</v>
      </c>
      <c r="D4" s="7" t="s">
        <v>3</v>
      </c>
      <c r="E4" s="39" t="s">
        <v>4</v>
      </c>
      <c r="F4" s="39" t="s">
        <v>5</v>
      </c>
    </row>
    <row r="5" spans="1:6">
      <c r="A5" s="131"/>
      <c r="B5" s="9"/>
      <c r="C5" s="48"/>
      <c r="D5" s="42"/>
      <c r="E5" s="43"/>
      <c r="F5" s="132"/>
    </row>
    <row r="6" spans="1:6" ht="25.5">
      <c r="A6" s="58" t="s">
        <v>6</v>
      </c>
      <c r="B6" s="12" t="s">
        <v>161</v>
      </c>
      <c r="C6" s="48" t="s">
        <v>7</v>
      </c>
      <c r="D6" s="42">
        <v>70</v>
      </c>
      <c r="E6" s="43"/>
      <c r="F6" s="133">
        <f>D6*E6</f>
        <v>0</v>
      </c>
    </row>
    <row r="7" spans="1:6">
      <c r="A7" s="57"/>
      <c r="B7" s="9"/>
      <c r="C7" s="48"/>
      <c r="D7" s="42"/>
      <c r="E7" s="43"/>
      <c r="F7" s="133"/>
    </row>
    <row r="8" spans="1:6" ht="25.5">
      <c r="A8" s="57" t="s">
        <v>8</v>
      </c>
      <c r="B8" s="13" t="s">
        <v>9</v>
      </c>
      <c r="C8" s="48" t="s">
        <v>17</v>
      </c>
      <c r="D8" s="42">
        <v>1</v>
      </c>
      <c r="E8" s="43"/>
      <c r="F8" s="133">
        <f t="shared" ref="F8" si="0">D8*E8</f>
        <v>0</v>
      </c>
    </row>
    <row r="9" spans="1:6">
      <c r="A9" s="57"/>
      <c r="B9" s="12"/>
      <c r="C9" s="48"/>
      <c r="D9" s="42"/>
      <c r="E9" s="43"/>
      <c r="F9" s="133"/>
    </row>
    <row r="10" spans="1:6">
      <c r="A10" s="58" t="s">
        <v>11</v>
      </c>
      <c r="B10" s="12" t="s">
        <v>15</v>
      </c>
      <c r="C10" s="48" t="s">
        <v>12</v>
      </c>
      <c r="D10" s="42">
        <v>1</v>
      </c>
      <c r="E10" s="43"/>
      <c r="F10" s="133">
        <f t="shared" ref="F10" si="1">D10*E10</f>
        <v>0</v>
      </c>
    </row>
    <row r="11" spans="1:6">
      <c r="A11" s="57"/>
      <c r="B11" s="14"/>
      <c r="C11" s="48"/>
      <c r="D11" s="42"/>
      <c r="E11" s="43"/>
      <c r="F11" s="133"/>
    </row>
    <row r="12" spans="1:6" ht="38.25">
      <c r="A12" s="57" t="s">
        <v>13</v>
      </c>
      <c r="B12" s="12" t="s">
        <v>180</v>
      </c>
      <c r="C12" s="48" t="s">
        <v>10</v>
      </c>
      <c r="D12" s="42">
        <v>8.5</v>
      </c>
      <c r="E12" s="43"/>
      <c r="F12" s="133">
        <f t="shared" ref="F12:F16" si="2">D12*E12</f>
        <v>0</v>
      </c>
    </row>
    <row r="13" spans="1:6">
      <c r="A13" s="57"/>
      <c r="B13" s="12"/>
      <c r="C13" s="48"/>
      <c r="D13" s="42"/>
      <c r="E13" s="43"/>
      <c r="F13" s="133"/>
    </row>
    <row r="14" spans="1:6" ht="38.25">
      <c r="A14" s="57" t="s">
        <v>14</v>
      </c>
      <c r="B14" s="12" t="s">
        <v>191</v>
      </c>
      <c r="C14" s="48" t="s">
        <v>17</v>
      </c>
      <c r="D14" s="42">
        <v>1</v>
      </c>
      <c r="E14" s="43"/>
      <c r="F14" s="133">
        <f t="shared" si="2"/>
        <v>0</v>
      </c>
    </row>
    <row r="15" spans="1:6">
      <c r="A15" s="57"/>
      <c r="B15" s="12"/>
      <c r="C15" s="48"/>
      <c r="D15" s="42"/>
      <c r="E15" s="43"/>
      <c r="F15" s="133"/>
    </row>
    <row r="16" spans="1:6" ht="51">
      <c r="A16" s="57" t="s">
        <v>16</v>
      </c>
      <c r="B16" s="12" t="s">
        <v>182</v>
      </c>
      <c r="C16" s="48" t="s">
        <v>10</v>
      </c>
      <c r="D16" s="42">
        <v>35</v>
      </c>
      <c r="E16" s="43"/>
      <c r="F16" s="133">
        <f t="shared" si="2"/>
        <v>0</v>
      </c>
    </row>
    <row r="17" spans="1:6">
      <c r="A17" s="57"/>
      <c r="B17" s="12"/>
      <c r="C17" s="48"/>
      <c r="D17" s="42"/>
      <c r="E17" s="43"/>
      <c r="F17" s="133"/>
    </row>
    <row r="18" spans="1:6" ht="29.1" customHeight="1">
      <c r="A18" s="58" t="s">
        <v>18</v>
      </c>
      <c r="B18" s="9" t="s">
        <v>40</v>
      </c>
      <c r="C18" s="48" t="s">
        <v>24</v>
      </c>
      <c r="D18" s="49">
        <v>0.1</v>
      </c>
      <c r="E18" s="43"/>
      <c r="F18" s="133">
        <f>D18*E18</f>
        <v>0</v>
      </c>
    </row>
    <row r="19" spans="1:6" ht="15.75" thickBot="1">
      <c r="A19" s="8"/>
      <c r="B19" s="9"/>
      <c r="C19" s="10"/>
      <c r="D19" s="11"/>
      <c r="E19" s="40"/>
      <c r="F19" s="188"/>
    </row>
    <row r="20" spans="1:6" ht="16.5" thickTop="1" thickBot="1">
      <c r="A20" s="16"/>
      <c r="B20" s="17" t="s">
        <v>41</v>
      </c>
      <c r="C20" s="18"/>
      <c r="D20" s="19"/>
      <c r="E20" s="41"/>
      <c r="F20" s="216">
        <f>SUM(F6:F18)</f>
        <v>0</v>
      </c>
    </row>
    <row r="21" spans="1:6" ht="15.75" thickTop="1"/>
  </sheetData>
  <pageMargins left="0.7" right="0.7" top="0.75" bottom="0.75" header="0.3" footer="0.3"/>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2:H294"/>
  <sheetViews>
    <sheetView zoomScale="87" zoomScaleNormal="87" zoomScaleSheetLayoutView="100" zoomScalePageLayoutView="55" workbookViewId="0">
      <selection activeCell="B1" sqref="B1"/>
    </sheetView>
  </sheetViews>
  <sheetFormatPr defaultRowHeight="15"/>
  <cols>
    <col min="1" max="1" width="5.42578125" customWidth="1"/>
    <col min="2" max="2" width="47.42578125" customWidth="1"/>
    <col min="3" max="3" width="7" customWidth="1"/>
    <col min="4" max="4" width="10.140625" bestFit="1" customWidth="1"/>
    <col min="5" max="5" width="15.140625" style="21" customWidth="1"/>
    <col min="6" max="6" width="20.85546875" style="21" customWidth="1"/>
  </cols>
  <sheetData>
    <row r="2" spans="1:6">
      <c r="A2" s="61" t="s">
        <v>127</v>
      </c>
      <c r="B2" s="60" t="s">
        <v>46</v>
      </c>
      <c r="C2" s="50"/>
      <c r="D2" s="51"/>
      <c r="E2" s="59"/>
      <c r="F2" s="59"/>
    </row>
    <row r="4" spans="1:6">
      <c r="A4" s="161" t="s">
        <v>128</v>
      </c>
      <c r="B4" s="162" t="s">
        <v>78</v>
      </c>
      <c r="C4" s="163"/>
      <c r="D4" s="164"/>
      <c r="E4" s="165"/>
      <c r="F4" s="165"/>
    </row>
    <row r="5" spans="1:6">
      <c r="A5" s="138"/>
      <c r="B5" s="62"/>
      <c r="C5" s="50"/>
      <c r="D5" s="51"/>
      <c r="E5" s="59"/>
      <c r="F5" s="59"/>
    </row>
    <row r="6" spans="1:6" s="70" customFormat="1" ht="34.35" customHeight="1">
      <c r="A6" s="278" t="s">
        <v>79</v>
      </c>
      <c r="B6" s="277"/>
      <c r="C6" s="277"/>
      <c r="D6" s="277"/>
      <c r="E6" s="277"/>
      <c r="F6" s="277"/>
    </row>
    <row r="7" spans="1:6" s="70" customFormat="1" ht="35.25" customHeight="1">
      <c r="A7" s="279" t="s">
        <v>80</v>
      </c>
      <c r="B7" s="277"/>
      <c r="C7" s="277"/>
      <c r="D7" s="277"/>
      <c r="E7" s="277"/>
      <c r="F7" s="277"/>
    </row>
    <row r="8" spans="1:6" s="70" customFormat="1" ht="36" customHeight="1">
      <c r="A8" s="279" t="s">
        <v>81</v>
      </c>
      <c r="B8" s="277"/>
      <c r="C8" s="277"/>
      <c r="D8" s="277"/>
      <c r="E8" s="277"/>
      <c r="F8" s="277"/>
    </row>
    <row r="9" spans="1:6" s="70" customFormat="1" ht="36" customHeight="1">
      <c r="A9" s="276" t="s">
        <v>82</v>
      </c>
      <c r="B9" s="277"/>
      <c r="C9" s="277"/>
      <c r="D9" s="277"/>
      <c r="E9" s="277"/>
      <c r="F9" s="277"/>
    </row>
    <row r="10" spans="1:6" s="70" customFormat="1" ht="22.35" customHeight="1">
      <c r="A10" s="276" t="s">
        <v>83</v>
      </c>
      <c r="B10" s="277"/>
      <c r="C10" s="277"/>
      <c r="D10" s="277"/>
      <c r="E10" s="277"/>
      <c r="F10" s="277"/>
    </row>
    <row r="11" spans="1:6" s="70" customFormat="1" ht="15.6" customHeight="1">
      <c r="A11" s="276" t="s">
        <v>84</v>
      </c>
      <c r="B11" s="277"/>
      <c r="C11" s="277"/>
      <c r="D11" s="277"/>
      <c r="E11" s="277"/>
      <c r="F11" s="277"/>
    </row>
    <row r="12" spans="1:6" s="70" customFormat="1" ht="24" customHeight="1">
      <c r="A12" s="276" t="s">
        <v>85</v>
      </c>
      <c r="B12" s="277"/>
      <c r="C12" s="277"/>
      <c r="D12" s="277"/>
      <c r="E12" s="277"/>
      <c r="F12" s="277"/>
    </row>
    <row r="13" spans="1:6" s="70" customFormat="1" ht="24" customHeight="1">
      <c r="A13" s="276" t="s">
        <v>86</v>
      </c>
      <c r="B13" s="277"/>
      <c r="C13" s="277"/>
      <c r="D13" s="277"/>
      <c r="E13" s="277"/>
      <c r="F13" s="277"/>
    </row>
    <row r="14" spans="1:6" s="70" customFormat="1" ht="23.45" customHeight="1">
      <c r="A14" s="276" t="s">
        <v>87</v>
      </c>
      <c r="B14" s="277"/>
      <c r="C14" s="277"/>
      <c r="D14" s="277"/>
      <c r="E14" s="277"/>
      <c r="F14" s="277"/>
    </row>
    <row r="15" spans="1:6" s="70" customFormat="1">
      <c r="A15" s="276" t="s">
        <v>88</v>
      </c>
      <c r="B15" s="277"/>
      <c r="C15" s="277"/>
      <c r="D15" s="277"/>
      <c r="E15" s="277"/>
      <c r="F15" s="277"/>
    </row>
    <row r="16" spans="1:6">
      <c r="A16" s="140"/>
      <c r="B16" s="62"/>
      <c r="C16" s="50"/>
      <c r="D16" s="51"/>
      <c r="E16" s="59"/>
      <c r="F16" s="59"/>
    </row>
    <row r="17" spans="1:8">
      <c r="A17" s="139" t="s">
        <v>0</v>
      </c>
      <c r="B17" s="5" t="s">
        <v>1</v>
      </c>
      <c r="C17" s="52" t="s">
        <v>2</v>
      </c>
      <c r="D17" s="53" t="s">
        <v>3</v>
      </c>
      <c r="E17" s="63" t="s">
        <v>4</v>
      </c>
      <c r="F17" s="63" t="s">
        <v>5</v>
      </c>
    </row>
    <row r="18" spans="1:8">
      <c r="A18" s="8"/>
      <c r="B18" s="9"/>
      <c r="C18" s="48"/>
      <c r="D18" s="42"/>
      <c r="E18" s="43"/>
      <c r="F18" s="43"/>
    </row>
    <row r="19" spans="1:8" ht="50.25" customHeight="1">
      <c r="A19" s="8" t="s">
        <v>6</v>
      </c>
      <c r="B19" s="187" t="s">
        <v>157</v>
      </c>
      <c r="C19" s="48" t="s">
        <v>89</v>
      </c>
      <c r="D19" s="195">
        <v>1000</v>
      </c>
      <c r="E19" s="43"/>
      <c r="F19" s="43">
        <f>D19*E19</f>
        <v>0</v>
      </c>
    </row>
    <row r="20" spans="1:8" ht="33.75" customHeight="1">
      <c r="A20" s="8"/>
      <c r="B20" s="189" t="s">
        <v>148</v>
      </c>
      <c r="C20" s="48"/>
      <c r="D20" s="42"/>
      <c r="E20" s="43"/>
      <c r="F20" s="43"/>
    </row>
    <row r="21" spans="1:8">
      <c r="A21" s="8"/>
      <c r="B21" s="192"/>
      <c r="C21" s="48"/>
      <c r="D21" s="42"/>
      <c r="E21" s="43"/>
      <c r="F21" s="43"/>
    </row>
    <row r="22" spans="1:8" ht="25.5">
      <c r="A22" s="65" t="s">
        <v>8</v>
      </c>
      <c r="B22" s="187" t="s">
        <v>189</v>
      </c>
      <c r="C22" s="48" t="s">
        <v>10</v>
      </c>
      <c r="D22" s="42">
        <v>72</v>
      </c>
      <c r="E22" s="43"/>
      <c r="F22" s="43">
        <f>D22*E22</f>
        <v>0</v>
      </c>
    </row>
    <row r="23" spans="1:8">
      <c r="A23" s="66"/>
      <c r="B23" s="12"/>
      <c r="C23" s="48"/>
      <c r="D23" s="190"/>
      <c r="E23" s="43"/>
      <c r="F23" s="43"/>
    </row>
    <row r="24" spans="1:8" ht="89.25">
      <c r="A24" s="8" t="s">
        <v>11</v>
      </c>
      <c r="B24" s="191" t="s">
        <v>321</v>
      </c>
      <c r="C24" s="48" t="s">
        <v>77</v>
      </c>
      <c r="D24" s="42">
        <v>8</v>
      </c>
      <c r="E24" s="43"/>
      <c r="F24" s="43">
        <f t="shared" ref="F24" si="0">D24*E24</f>
        <v>0</v>
      </c>
    </row>
    <row r="25" spans="1:8" ht="51">
      <c r="A25" s="210" t="s">
        <v>314</v>
      </c>
      <c r="B25" s="210" t="s">
        <v>319</v>
      </c>
      <c r="C25" s="48"/>
      <c r="D25" s="42"/>
      <c r="E25" s="43"/>
      <c r="F25" s="43"/>
      <c r="G25" s="265"/>
      <c r="H25" s="265"/>
    </row>
    <row r="26" spans="1:8" ht="80.45" customHeight="1">
      <c r="A26" s="210"/>
      <c r="B26" s="210"/>
      <c r="C26" s="48"/>
      <c r="D26" s="42"/>
      <c r="E26" s="43"/>
      <c r="F26" s="43"/>
      <c r="G26" s="265"/>
      <c r="H26" s="265"/>
    </row>
    <row r="27" spans="1:8">
      <c r="A27" s="210"/>
      <c r="B27" s="210"/>
      <c r="C27" s="48"/>
      <c r="D27" s="42"/>
      <c r="E27" s="43"/>
      <c r="F27" s="43"/>
      <c r="G27" s="265"/>
      <c r="H27" s="265"/>
    </row>
    <row r="28" spans="1:8" ht="43.7" customHeight="1">
      <c r="A28" s="64" t="s">
        <v>13</v>
      </c>
      <c r="B28" s="210" t="s">
        <v>156</v>
      </c>
      <c r="C28" s="48" t="s">
        <v>10</v>
      </c>
      <c r="D28" s="42">
        <v>72</v>
      </c>
      <c r="E28" s="43"/>
      <c r="F28" s="43">
        <f>D28*E28</f>
        <v>0</v>
      </c>
    </row>
    <row r="29" spans="1:8" ht="14.45" customHeight="1">
      <c r="A29" s="64"/>
      <c r="B29" s="210"/>
      <c r="C29" s="48"/>
      <c r="D29" s="42"/>
      <c r="E29" s="43"/>
      <c r="F29" s="43"/>
    </row>
    <row r="30" spans="1:8" ht="26.45" customHeight="1">
      <c r="A30" s="64" t="s">
        <v>14</v>
      </c>
      <c r="B30" s="210" t="s">
        <v>309</v>
      </c>
      <c r="C30" s="48" t="s">
        <v>10</v>
      </c>
      <c r="D30" s="42">
        <v>72</v>
      </c>
      <c r="E30" s="43"/>
      <c r="F30" s="43">
        <f>D30*E30</f>
        <v>0</v>
      </c>
    </row>
    <row r="31" spans="1:8" ht="14.45" customHeight="1">
      <c r="A31" s="64"/>
      <c r="B31" s="210"/>
      <c r="C31" s="48"/>
      <c r="D31" s="42"/>
      <c r="E31" s="43"/>
      <c r="F31" s="43"/>
    </row>
    <row r="32" spans="1:8" ht="27.95" customHeight="1">
      <c r="A32" s="64" t="s">
        <v>316</v>
      </c>
      <c r="B32" s="210" t="s">
        <v>310</v>
      </c>
      <c r="C32" s="48"/>
      <c r="D32" s="42"/>
      <c r="E32" s="43"/>
      <c r="F32" s="43"/>
    </row>
    <row r="33" spans="1:8" ht="25.5">
      <c r="A33" s="64"/>
      <c r="B33" s="210" t="s">
        <v>311</v>
      </c>
      <c r="C33" s="48" t="s">
        <v>10</v>
      </c>
      <c r="D33" s="42">
        <v>72</v>
      </c>
      <c r="E33" s="43"/>
      <c r="F33" s="133">
        <f>D33*E33</f>
        <v>0</v>
      </c>
    </row>
    <row r="34" spans="1:8">
      <c r="A34" s="64"/>
      <c r="B34" s="210"/>
      <c r="C34" s="48"/>
      <c r="D34" s="42"/>
      <c r="E34" s="266"/>
      <c r="F34" s="133"/>
    </row>
    <row r="35" spans="1:8">
      <c r="A35" s="64" t="s">
        <v>317</v>
      </c>
      <c r="B35" s="210" t="s">
        <v>312</v>
      </c>
      <c r="C35" s="48" t="s">
        <v>10</v>
      </c>
      <c r="D35" s="42">
        <v>72</v>
      </c>
      <c r="E35" s="43"/>
      <c r="F35" s="133">
        <f>D35*E35</f>
        <v>0</v>
      </c>
    </row>
    <row r="36" spans="1:8">
      <c r="A36" s="64"/>
      <c r="B36" s="210"/>
      <c r="C36" s="48"/>
      <c r="D36" s="42"/>
      <c r="E36" s="266"/>
      <c r="F36" s="133"/>
    </row>
    <row r="37" spans="1:8" ht="25.5">
      <c r="A37" s="64" t="s">
        <v>318</v>
      </c>
      <c r="B37" s="210" t="s">
        <v>313</v>
      </c>
      <c r="C37" s="48" t="s">
        <v>10</v>
      </c>
      <c r="D37" s="42">
        <v>72</v>
      </c>
      <c r="E37" s="43"/>
      <c r="F37" s="133">
        <f>D37*E37</f>
        <v>0</v>
      </c>
    </row>
    <row r="38" spans="1:8" ht="25.5">
      <c r="A38" s="210" t="s">
        <v>314</v>
      </c>
      <c r="B38" s="210" t="s">
        <v>315</v>
      </c>
      <c r="C38" s="48"/>
      <c r="D38" s="42"/>
      <c r="E38" s="43"/>
      <c r="F38" s="43"/>
      <c r="G38" s="265"/>
      <c r="H38" s="265"/>
    </row>
    <row r="39" spans="1:8">
      <c r="A39" s="64"/>
      <c r="B39" s="12"/>
      <c r="C39" s="48"/>
      <c r="D39" s="190"/>
      <c r="E39" s="43"/>
      <c r="F39" s="43"/>
    </row>
    <row r="40" spans="1:8" ht="25.5">
      <c r="A40" s="8" t="s">
        <v>14</v>
      </c>
      <c r="B40" s="193" t="s">
        <v>90</v>
      </c>
      <c r="C40" s="48" t="s">
        <v>24</v>
      </c>
      <c r="D40" s="49">
        <v>0.05</v>
      </c>
      <c r="E40" s="43"/>
      <c r="F40" s="43">
        <f>D40*E40</f>
        <v>0</v>
      </c>
    </row>
    <row r="41" spans="1:8" ht="15.75" thickBot="1">
      <c r="A41" s="8"/>
      <c r="B41" s="9"/>
      <c r="C41" s="48"/>
      <c r="D41" s="42"/>
      <c r="E41" s="43"/>
      <c r="F41" s="43"/>
    </row>
    <row r="42" spans="1:8" ht="16.5" thickTop="1" thickBot="1">
      <c r="A42" s="16"/>
      <c r="B42" s="67" t="s">
        <v>91</v>
      </c>
      <c r="C42" s="54"/>
      <c r="D42" s="55"/>
      <c r="E42" s="68"/>
      <c r="F42" s="69">
        <f>SUM(F19:F40)</f>
        <v>0</v>
      </c>
    </row>
    <row r="43" spans="1:8" ht="15.75" thickTop="1">
      <c r="A43" s="207"/>
      <c r="B43" s="208"/>
      <c r="C43" s="50"/>
      <c r="D43" s="51"/>
      <c r="E43" s="59"/>
      <c r="F43" s="209"/>
    </row>
    <row r="45" spans="1:8">
      <c r="A45" s="161" t="s">
        <v>129</v>
      </c>
      <c r="B45" s="162" t="s">
        <v>290</v>
      </c>
      <c r="C45" s="163"/>
      <c r="D45" s="164"/>
      <c r="E45" s="165"/>
      <c r="F45" s="165"/>
    </row>
    <row r="46" spans="1:8">
      <c r="A46" s="138"/>
      <c r="B46" s="62"/>
      <c r="C46" s="50"/>
      <c r="D46" s="51"/>
      <c r="E46" s="59"/>
      <c r="F46" s="59"/>
    </row>
    <row r="47" spans="1:8" ht="47.25" customHeight="1">
      <c r="A47" s="286" t="s">
        <v>92</v>
      </c>
      <c r="B47" s="285"/>
      <c r="C47" s="285"/>
      <c r="D47" s="285"/>
      <c r="E47" s="285"/>
      <c r="F47" s="285"/>
    </row>
    <row r="48" spans="1:8" ht="23.25" customHeight="1">
      <c r="A48" s="284" t="s">
        <v>93</v>
      </c>
      <c r="B48" s="285"/>
      <c r="C48" s="285"/>
      <c r="D48" s="285"/>
      <c r="E48" s="285"/>
      <c r="F48" s="285"/>
    </row>
    <row r="49" spans="1:6" ht="23.25" customHeight="1">
      <c r="A49" s="284" t="s">
        <v>94</v>
      </c>
      <c r="B49" s="285"/>
      <c r="C49" s="285"/>
      <c r="D49" s="285"/>
      <c r="E49" s="285"/>
      <c r="F49" s="285"/>
    </row>
    <row r="50" spans="1:6" ht="24" customHeight="1">
      <c r="A50" s="284" t="s">
        <v>95</v>
      </c>
      <c r="B50" s="285"/>
      <c r="C50" s="285"/>
      <c r="D50" s="285"/>
      <c r="E50" s="285"/>
      <c r="F50" s="285"/>
    </row>
    <row r="51" spans="1:6" ht="57.75" customHeight="1">
      <c r="A51" s="284" t="s">
        <v>96</v>
      </c>
      <c r="B51" s="285"/>
      <c r="C51" s="285"/>
      <c r="D51" s="285"/>
      <c r="E51" s="285"/>
      <c r="F51" s="285"/>
    </row>
    <row r="52" spans="1:6">
      <c r="A52" s="284" t="s">
        <v>97</v>
      </c>
      <c r="B52" s="285"/>
      <c r="C52" s="285"/>
      <c r="D52" s="285"/>
      <c r="E52" s="285"/>
      <c r="F52" s="285"/>
    </row>
    <row r="53" spans="1:6" ht="21.75" customHeight="1">
      <c r="A53" s="284" t="s">
        <v>98</v>
      </c>
      <c r="B53" s="285"/>
      <c r="C53" s="285"/>
      <c r="D53" s="285"/>
      <c r="E53" s="285"/>
      <c r="F53" s="285"/>
    </row>
    <row r="54" spans="1:6">
      <c r="A54" s="284" t="s">
        <v>99</v>
      </c>
      <c r="B54" s="285"/>
      <c r="C54" s="285"/>
      <c r="D54" s="285"/>
      <c r="E54" s="285"/>
      <c r="F54" s="285"/>
    </row>
    <row r="55" spans="1:6">
      <c r="A55" s="138"/>
      <c r="B55" s="62"/>
      <c r="C55" s="50"/>
      <c r="D55" s="51"/>
      <c r="E55" s="59"/>
      <c r="F55" s="59"/>
    </row>
    <row r="56" spans="1:6">
      <c r="A56" s="130" t="s">
        <v>0</v>
      </c>
      <c r="B56" s="5" t="s">
        <v>1</v>
      </c>
      <c r="C56" s="52" t="s">
        <v>2</v>
      </c>
      <c r="D56" s="53" t="s">
        <v>3</v>
      </c>
      <c r="E56" s="63" t="s">
        <v>4</v>
      </c>
      <c r="F56" s="63" t="s">
        <v>5</v>
      </c>
    </row>
    <row r="57" spans="1:6">
      <c r="A57" s="200"/>
      <c r="B57" s="144"/>
      <c r="C57" s="48"/>
      <c r="D57" s="42"/>
      <c r="E57" s="43"/>
      <c r="F57" s="43"/>
    </row>
    <row r="58" spans="1:6" ht="55.5" customHeight="1">
      <c r="A58" s="8" t="s">
        <v>6</v>
      </c>
      <c r="B58" s="12" t="s">
        <v>190</v>
      </c>
      <c r="C58" s="48" t="s">
        <v>7</v>
      </c>
      <c r="D58" s="42">
        <v>110</v>
      </c>
      <c r="E58" s="43"/>
      <c r="F58" s="43">
        <f>D58*E58</f>
        <v>0</v>
      </c>
    </row>
    <row r="59" spans="1:6" ht="15.75" customHeight="1">
      <c r="A59" s="8"/>
      <c r="B59" s="12"/>
      <c r="C59" s="48"/>
      <c r="D59" s="195"/>
      <c r="E59" s="43"/>
      <c r="F59" s="43"/>
    </row>
    <row r="60" spans="1:6" ht="63.75">
      <c r="A60" s="8" t="s">
        <v>285</v>
      </c>
      <c r="B60" s="210" t="s">
        <v>284</v>
      </c>
      <c r="C60" s="48" t="s">
        <v>73</v>
      </c>
      <c r="D60" s="195">
        <v>3</v>
      </c>
      <c r="E60" s="43"/>
      <c r="F60" s="43">
        <f t="shared" ref="F60" si="1">D60*E60</f>
        <v>0</v>
      </c>
    </row>
    <row r="61" spans="1:6" ht="14.25" customHeight="1">
      <c r="A61" s="8"/>
      <c r="B61" s="12"/>
      <c r="C61" s="48"/>
      <c r="D61" s="195"/>
      <c r="E61" s="43"/>
      <c r="F61" s="43"/>
    </row>
    <row r="62" spans="1:6" ht="66" customHeight="1">
      <c r="A62" s="8" t="s">
        <v>278</v>
      </c>
      <c r="B62" s="12" t="s">
        <v>280</v>
      </c>
      <c r="C62" s="48" t="s">
        <v>17</v>
      </c>
      <c r="D62" s="195">
        <v>1</v>
      </c>
      <c r="E62" s="43"/>
      <c r="F62" s="43">
        <f>D62*E62</f>
        <v>0</v>
      </c>
    </row>
    <row r="63" spans="1:6" ht="63.75">
      <c r="A63" s="8" t="s">
        <v>279</v>
      </c>
      <c r="B63" s="12" t="s">
        <v>281</v>
      </c>
      <c r="C63" s="48" t="s">
        <v>17</v>
      </c>
      <c r="D63" s="195">
        <v>1</v>
      </c>
      <c r="E63" s="43"/>
      <c r="F63" s="43">
        <f>D63*E63</f>
        <v>0</v>
      </c>
    </row>
    <row r="64" spans="1:6" ht="13.5" customHeight="1">
      <c r="A64" s="8"/>
      <c r="B64" s="12"/>
      <c r="C64" s="48"/>
      <c r="D64" s="195"/>
      <c r="E64" s="43"/>
      <c r="F64" s="43"/>
    </row>
    <row r="65" spans="1:6" ht="63.75">
      <c r="A65" s="8" t="s">
        <v>11</v>
      </c>
      <c r="B65" s="12" t="s">
        <v>271</v>
      </c>
      <c r="C65" s="48" t="s">
        <v>10</v>
      </c>
      <c r="D65" s="195">
        <v>55</v>
      </c>
      <c r="E65" s="43"/>
      <c r="F65" s="43">
        <f>D65*E65</f>
        <v>0</v>
      </c>
    </row>
    <row r="66" spans="1:6" ht="17.25" customHeight="1">
      <c r="A66" s="8"/>
      <c r="B66" s="12"/>
      <c r="C66" s="48"/>
      <c r="D66" s="195"/>
      <c r="E66" s="43"/>
      <c r="F66" s="43"/>
    </row>
    <row r="67" spans="1:6" ht="51">
      <c r="A67" s="8" t="s">
        <v>13</v>
      </c>
      <c r="B67" s="12" t="s">
        <v>300</v>
      </c>
      <c r="C67" s="48" t="s">
        <v>10</v>
      </c>
      <c r="D67" s="195">
        <v>85</v>
      </c>
      <c r="E67" s="43"/>
      <c r="F67" s="43">
        <f>D67*E67</f>
        <v>0</v>
      </c>
    </row>
    <row r="68" spans="1:6" ht="17.25" customHeight="1">
      <c r="A68" s="8"/>
      <c r="B68" s="12"/>
      <c r="C68" s="48"/>
      <c r="D68" s="195"/>
      <c r="E68" s="43"/>
      <c r="F68" s="43"/>
    </row>
    <row r="69" spans="1:6" ht="80.25" customHeight="1">
      <c r="A69" s="264" t="s">
        <v>14</v>
      </c>
      <c r="B69" s="12" t="s">
        <v>291</v>
      </c>
      <c r="C69" s="48" t="s">
        <v>10</v>
      </c>
      <c r="D69" s="195">
        <v>20</v>
      </c>
      <c r="E69" s="43"/>
      <c r="F69" s="43">
        <f>D69*E69</f>
        <v>0</v>
      </c>
    </row>
    <row r="70" spans="1:6" ht="17.25" customHeight="1">
      <c r="A70" s="264"/>
      <c r="B70" s="12"/>
      <c r="C70" s="48"/>
      <c r="D70" s="195"/>
      <c r="E70" s="43"/>
      <c r="F70" s="43"/>
    </row>
    <row r="71" spans="1:6" ht="63.75">
      <c r="A71" s="264" t="s">
        <v>16</v>
      </c>
      <c r="B71" s="12" t="s">
        <v>272</v>
      </c>
      <c r="C71" s="48" t="s">
        <v>10</v>
      </c>
      <c r="D71" s="195">
        <v>4</v>
      </c>
      <c r="E71" s="43"/>
      <c r="F71" s="43">
        <f>D71*E71</f>
        <v>0</v>
      </c>
    </row>
    <row r="72" spans="1:6" ht="15" customHeight="1">
      <c r="A72" s="218"/>
      <c r="B72" s="71"/>
      <c r="C72" s="48"/>
      <c r="D72" s="194"/>
      <c r="E72" s="43"/>
      <c r="F72" s="43"/>
    </row>
    <row r="73" spans="1:6" ht="25.5">
      <c r="A73" s="264" t="s">
        <v>18</v>
      </c>
      <c r="B73" s="72" t="s">
        <v>100</v>
      </c>
      <c r="C73" s="48" t="s">
        <v>24</v>
      </c>
      <c r="D73" s="196">
        <v>0.05</v>
      </c>
      <c r="E73" s="43"/>
      <c r="F73" s="43">
        <f>D73*E73</f>
        <v>0</v>
      </c>
    </row>
    <row r="74" spans="1:6" ht="15.75" thickBot="1">
      <c r="A74" s="8"/>
      <c r="B74" s="73"/>
      <c r="C74" s="48"/>
      <c r="D74" s="42"/>
      <c r="E74" s="43"/>
      <c r="F74" s="43"/>
    </row>
    <row r="75" spans="1:6" ht="16.5" thickTop="1" thickBot="1">
      <c r="A75" s="16"/>
      <c r="B75" s="67" t="s">
        <v>197</v>
      </c>
      <c r="C75" s="54"/>
      <c r="D75" s="55"/>
      <c r="E75" s="68"/>
      <c r="F75" s="69">
        <f>SUM(F58:F73)</f>
        <v>0</v>
      </c>
    </row>
    <row r="76" spans="1:6" ht="15.75" thickTop="1">
      <c r="A76" s="207"/>
      <c r="B76" s="208"/>
      <c r="C76" s="50"/>
      <c r="D76" s="51"/>
      <c r="E76" s="59"/>
      <c r="F76" s="209"/>
    </row>
    <row r="78" spans="1:6">
      <c r="A78" s="161" t="s">
        <v>130</v>
      </c>
      <c r="B78" s="156" t="s">
        <v>101</v>
      </c>
      <c r="C78" s="158"/>
      <c r="D78" s="159"/>
      <c r="E78" s="160"/>
      <c r="F78" s="160"/>
    </row>
    <row r="79" spans="1:6">
      <c r="A79" s="137"/>
      <c r="B79" s="74"/>
      <c r="C79" s="75"/>
      <c r="D79" s="76"/>
      <c r="E79" s="77"/>
      <c r="F79" s="77"/>
    </row>
    <row r="80" spans="1:6" ht="24" customHeight="1">
      <c r="A80" s="280" t="s">
        <v>102</v>
      </c>
      <c r="B80" s="281"/>
      <c r="C80" s="281"/>
      <c r="D80" s="281"/>
      <c r="E80" s="281"/>
      <c r="F80" s="281"/>
    </row>
    <row r="81" spans="1:7" ht="23.25" customHeight="1">
      <c r="A81" s="282" t="s">
        <v>103</v>
      </c>
      <c r="B81" s="283"/>
      <c r="C81" s="283"/>
      <c r="D81" s="283"/>
      <c r="E81" s="283"/>
      <c r="F81" s="283"/>
    </row>
    <row r="82" spans="1:7" ht="57" customHeight="1">
      <c r="A82" s="282" t="s">
        <v>104</v>
      </c>
      <c r="B82" s="283"/>
      <c r="C82" s="283"/>
      <c r="D82" s="283"/>
      <c r="E82" s="283"/>
      <c r="F82" s="283"/>
    </row>
    <row r="83" spans="1:7">
      <c r="A83" s="282" t="s">
        <v>105</v>
      </c>
      <c r="B83" s="283"/>
      <c r="C83" s="283"/>
      <c r="D83" s="283"/>
      <c r="E83" s="283"/>
      <c r="F83" s="283"/>
    </row>
    <row r="84" spans="1:7">
      <c r="A84" s="287" t="s">
        <v>106</v>
      </c>
      <c r="B84" s="283"/>
      <c r="C84" s="283"/>
      <c r="D84" s="283"/>
      <c r="E84" s="283"/>
      <c r="F84" s="283"/>
    </row>
    <row r="85" spans="1:7">
      <c r="A85" s="287" t="s">
        <v>107</v>
      </c>
      <c r="B85" s="283"/>
      <c r="C85" s="283"/>
      <c r="D85" s="283"/>
      <c r="E85" s="283"/>
      <c r="F85" s="283"/>
    </row>
    <row r="86" spans="1:7" ht="36" customHeight="1">
      <c r="A86" s="282" t="s">
        <v>108</v>
      </c>
      <c r="B86" s="283"/>
      <c r="C86" s="283"/>
      <c r="D86" s="283"/>
      <c r="E86" s="283"/>
      <c r="F86" s="283"/>
    </row>
    <row r="87" spans="1:7" ht="35.25" customHeight="1">
      <c r="A87" s="287" t="s">
        <v>109</v>
      </c>
      <c r="B87" s="283"/>
      <c r="C87" s="283"/>
      <c r="D87" s="283"/>
      <c r="E87" s="283"/>
      <c r="F87" s="283"/>
    </row>
    <row r="88" spans="1:7">
      <c r="A88" s="282" t="s">
        <v>110</v>
      </c>
      <c r="B88" s="283"/>
      <c r="C88" s="283"/>
      <c r="D88" s="283"/>
      <c r="E88" s="283"/>
      <c r="F88" s="283"/>
    </row>
    <row r="89" spans="1:7" ht="25.5" customHeight="1">
      <c r="A89" s="282" t="s">
        <v>111</v>
      </c>
      <c r="B89" s="283"/>
      <c r="C89" s="283"/>
      <c r="D89" s="283"/>
      <c r="E89" s="283"/>
      <c r="F89" s="283"/>
    </row>
    <row r="90" spans="1:7">
      <c r="A90" s="282" t="s">
        <v>112</v>
      </c>
      <c r="B90" s="283"/>
      <c r="C90" s="283"/>
      <c r="D90" s="283"/>
      <c r="E90" s="283"/>
      <c r="F90" s="283"/>
    </row>
    <row r="91" spans="1:7">
      <c r="A91" s="141"/>
      <c r="B91" s="79"/>
      <c r="C91" s="75"/>
      <c r="D91" s="76"/>
      <c r="E91" s="77"/>
      <c r="F91" s="77"/>
    </row>
    <row r="92" spans="1:7">
      <c r="A92" s="80" t="s">
        <v>0</v>
      </c>
      <c r="B92" s="81" t="s">
        <v>1</v>
      </c>
      <c r="C92" s="82" t="s">
        <v>2</v>
      </c>
      <c r="D92" s="83" t="s">
        <v>3</v>
      </c>
      <c r="E92" s="84" t="s">
        <v>4</v>
      </c>
      <c r="F92" s="84" t="s">
        <v>5</v>
      </c>
    </row>
    <row r="93" spans="1:7">
      <c r="A93" s="78"/>
      <c r="B93" s="85"/>
      <c r="C93" s="86"/>
      <c r="D93" s="87"/>
      <c r="E93" s="88"/>
      <c r="F93" s="88"/>
    </row>
    <row r="94" spans="1:7" s="147" customFormat="1" ht="114.75">
      <c r="A94" s="78" t="s">
        <v>6</v>
      </c>
      <c r="B94" s="211" t="s">
        <v>159</v>
      </c>
      <c r="C94" s="86" t="s">
        <v>10</v>
      </c>
      <c r="D94" s="87">
        <v>72</v>
      </c>
      <c r="E94" s="88"/>
      <c r="F94" s="88">
        <f>D94*E94</f>
        <v>0</v>
      </c>
      <c r="G94" s="146"/>
    </row>
    <row r="95" spans="1:7">
      <c r="A95" s="78"/>
      <c r="B95" s="85"/>
      <c r="C95" s="86"/>
      <c r="D95" s="87"/>
      <c r="E95" s="88"/>
      <c r="F95" s="88"/>
    </row>
    <row r="96" spans="1:7" s="147" customFormat="1" ht="78" customHeight="1">
      <c r="A96" s="78" t="s">
        <v>8</v>
      </c>
      <c r="B96" s="9" t="s">
        <v>270</v>
      </c>
      <c r="C96" s="197"/>
      <c r="D96" s="40"/>
      <c r="E96" s="40"/>
      <c r="F96" s="212"/>
    </row>
    <row r="97" spans="1:6" s="147" customFormat="1" ht="27" customHeight="1">
      <c r="A97" s="78"/>
      <c r="B97" s="210" t="s">
        <v>149</v>
      </c>
      <c r="C97" s="10" t="s">
        <v>10</v>
      </c>
      <c r="D97" s="188">
        <v>18</v>
      </c>
      <c r="E97" s="88"/>
      <c r="F97" s="88">
        <f>D97*E97</f>
        <v>0</v>
      </c>
    </row>
    <row r="98" spans="1:6" s="147" customFormat="1" ht="40.5" customHeight="1">
      <c r="A98" s="78"/>
      <c r="B98" s="210" t="s">
        <v>150</v>
      </c>
      <c r="C98" s="10" t="s">
        <v>10</v>
      </c>
      <c r="D98" s="188">
        <v>18</v>
      </c>
      <c r="E98" s="88"/>
      <c r="F98" s="88">
        <f>D98*E98</f>
        <v>0</v>
      </c>
    </row>
    <row r="99" spans="1:6">
      <c r="A99" s="78"/>
      <c r="B99" s="85"/>
      <c r="C99" s="90"/>
      <c r="D99" s="91"/>
      <c r="E99" s="88"/>
      <c r="F99" s="88"/>
    </row>
    <row r="100" spans="1:6" ht="38.25">
      <c r="A100" s="78" t="s">
        <v>11</v>
      </c>
      <c r="B100" s="145" t="s">
        <v>186</v>
      </c>
      <c r="C100" s="86" t="s">
        <v>10</v>
      </c>
      <c r="D100" s="87">
        <v>72</v>
      </c>
      <c r="E100" s="88"/>
      <c r="F100" s="88">
        <f>D100*E100</f>
        <v>0</v>
      </c>
    </row>
    <row r="101" spans="1:6" ht="15.75" customHeight="1">
      <c r="A101" s="78"/>
      <c r="B101" s="210"/>
      <c r="C101" s="86"/>
      <c r="D101" s="87"/>
      <c r="E101" s="88"/>
      <c r="F101" s="88"/>
    </row>
    <row r="102" spans="1:6" ht="63.75">
      <c r="A102" s="78" t="s">
        <v>13</v>
      </c>
      <c r="B102" s="15" t="s">
        <v>187</v>
      </c>
      <c r="C102" s="86" t="s">
        <v>10</v>
      </c>
      <c r="D102" s="87">
        <v>50</v>
      </c>
      <c r="E102" s="88"/>
      <c r="F102" s="88">
        <f>D102*E102</f>
        <v>0</v>
      </c>
    </row>
    <row r="103" spans="1:6">
      <c r="A103" s="78"/>
      <c r="B103" s="85"/>
      <c r="C103" s="86"/>
      <c r="D103" s="198"/>
      <c r="E103" s="88"/>
      <c r="F103" s="88"/>
    </row>
    <row r="104" spans="1:6" ht="51">
      <c r="A104" s="78" t="s">
        <v>14</v>
      </c>
      <c r="B104" s="89" t="s">
        <v>158</v>
      </c>
      <c r="C104" s="86" t="s">
        <v>12</v>
      </c>
      <c r="D104" s="104">
        <v>3</v>
      </c>
      <c r="E104" s="88"/>
      <c r="F104" s="88">
        <f>D104*E104</f>
        <v>0</v>
      </c>
    </row>
    <row r="105" spans="1:6">
      <c r="A105" s="78"/>
      <c r="B105" s="85"/>
      <c r="C105" s="86"/>
      <c r="D105" s="87"/>
      <c r="E105" s="88"/>
      <c r="F105" s="88"/>
    </row>
    <row r="106" spans="1:6" ht="28.5" customHeight="1">
      <c r="A106" s="78" t="s">
        <v>16</v>
      </c>
      <c r="B106" s="154" t="s">
        <v>113</v>
      </c>
      <c r="C106" s="86" t="s">
        <v>39</v>
      </c>
      <c r="D106" s="87">
        <v>20</v>
      </c>
      <c r="E106" s="88"/>
      <c r="F106" s="88">
        <f>D106*E106</f>
        <v>0</v>
      </c>
    </row>
    <row r="107" spans="1:6">
      <c r="A107" s="78"/>
      <c r="B107" s="154"/>
      <c r="C107" s="86"/>
      <c r="D107" s="87"/>
      <c r="E107" s="88"/>
      <c r="F107" s="88"/>
    </row>
    <row r="108" spans="1:6" ht="38.25">
      <c r="A108" s="78" t="s">
        <v>322</v>
      </c>
      <c r="B108" s="85" t="s">
        <v>282</v>
      </c>
      <c r="C108" s="86" t="s">
        <v>77</v>
      </c>
      <c r="D108" s="87">
        <v>0.7</v>
      </c>
      <c r="E108" s="88"/>
      <c r="F108" s="88">
        <f t="shared" ref="F108" si="2">D108*E108</f>
        <v>0</v>
      </c>
    </row>
    <row r="109" spans="1:6">
      <c r="A109" s="78"/>
      <c r="B109" s="85"/>
      <c r="C109" s="86"/>
      <c r="D109" s="87"/>
      <c r="E109" s="88"/>
      <c r="F109" s="88"/>
    </row>
    <row r="110" spans="1:6" ht="38.25">
      <c r="A110" s="78" t="s">
        <v>19</v>
      </c>
      <c r="B110" s="85" t="s">
        <v>188</v>
      </c>
      <c r="C110" s="86" t="s">
        <v>10</v>
      </c>
      <c r="D110" s="87">
        <v>72</v>
      </c>
      <c r="E110" s="88"/>
      <c r="F110" s="88">
        <f>D110*E110</f>
        <v>0</v>
      </c>
    </row>
    <row r="111" spans="1:6">
      <c r="A111" s="78"/>
      <c r="B111" s="85"/>
      <c r="C111" s="86"/>
      <c r="D111" s="87"/>
      <c r="E111" s="88"/>
      <c r="F111" s="88"/>
    </row>
    <row r="112" spans="1:6" ht="26.25" thickBot="1">
      <c r="A112" s="78" t="s">
        <v>20</v>
      </c>
      <c r="B112" s="85" t="s">
        <v>114</v>
      </c>
      <c r="C112" s="86" t="s">
        <v>24</v>
      </c>
      <c r="D112" s="92">
        <v>0.05</v>
      </c>
      <c r="E112" s="88">
        <f>SUM(F94:F111)</f>
        <v>0</v>
      </c>
      <c r="F112" s="88">
        <f>D112*E112</f>
        <v>0</v>
      </c>
    </row>
    <row r="113" spans="1:6" ht="16.5" thickTop="1" thickBot="1">
      <c r="A113" s="93"/>
      <c r="B113" s="94" t="s">
        <v>115</v>
      </c>
      <c r="C113" s="95"/>
      <c r="D113" s="96"/>
      <c r="E113" s="97"/>
      <c r="F113" s="98">
        <f>SUM(F94:F112)</f>
        <v>0</v>
      </c>
    </row>
    <row r="114" spans="1:6" ht="15.75" thickTop="1">
      <c r="A114" s="135"/>
      <c r="B114" s="201"/>
      <c r="C114" s="75"/>
      <c r="D114" s="76"/>
      <c r="E114" s="77"/>
      <c r="F114" s="202"/>
    </row>
    <row r="116" spans="1:6">
      <c r="A116" s="136" t="s">
        <v>8</v>
      </c>
      <c r="B116" s="74" t="s">
        <v>47</v>
      </c>
      <c r="C116" s="75"/>
      <c r="D116" s="76"/>
      <c r="E116" s="77"/>
      <c r="F116" s="77"/>
    </row>
    <row r="117" spans="1:6">
      <c r="A117" s="135"/>
      <c r="B117" s="79"/>
      <c r="C117" s="75"/>
      <c r="D117" s="76"/>
      <c r="E117" s="77"/>
      <c r="F117" s="77"/>
    </row>
    <row r="118" spans="1:6">
      <c r="A118" s="161" t="s">
        <v>132</v>
      </c>
      <c r="B118" s="156" t="s">
        <v>238</v>
      </c>
      <c r="C118" s="158"/>
      <c r="D118" s="159"/>
      <c r="E118" s="160"/>
      <c r="F118" s="160"/>
    </row>
    <row r="119" spans="1:6">
      <c r="A119" s="137"/>
      <c r="B119" s="74"/>
      <c r="C119" s="75"/>
      <c r="D119" s="76"/>
      <c r="E119" s="77"/>
      <c r="F119" s="77"/>
    </row>
    <row r="120" spans="1:6">
      <c r="A120" s="273" t="s">
        <v>239</v>
      </c>
      <c r="B120" s="273"/>
      <c r="C120" s="273"/>
      <c r="D120" s="273"/>
      <c r="E120" s="273"/>
      <c r="F120" s="273"/>
    </row>
    <row r="121" spans="1:6">
      <c r="A121" s="271" t="s">
        <v>240</v>
      </c>
      <c r="B121" s="271"/>
      <c r="C121" s="271"/>
      <c r="D121" s="271"/>
      <c r="E121" s="271"/>
      <c r="F121" s="271"/>
    </row>
    <row r="122" spans="1:6">
      <c r="A122" s="271" t="s">
        <v>241</v>
      </c>
      <c r="B122" s="271"/>
      <c r="C122" s="271"/>
      <c r="D122" s="271"/>
      <c r="E122" s="271"/>
      <c r="F122" s="271"/>
    </row>
    <row r="123" spans="1:6">
      <c r="A123" s="271" t="s">
        <v>242</v>
      </c>
      <c r="B123" s="271"/>
      <c r="C123" s="271"/>
      <c r="D123" s="271"/>
      <c r="E123" s="271"/>
      <c r="F123" s="271"/>
    </row>
    <row r="124" spans="1:6">
      <c r="A124" s="271" t="s">
        <v>243</v>
      </c>
      <c r="B124" s="271"/>
      <c r="C124" s="271"/>
      <c r="D124" s="271"/>
      <c r="E124" s="271"/>
      <c r="F124" s="271"/>
    </row>
    <row r="125" spans="1:6">
      <c r="A125" s="271" t="s">
        <v>244</v>
      </c>
      <c r="B125" s="271"/>
      <c r="C125" s="271"/>
      <c r="D125" s="271"/>
      <c r="E125" s="271"/>
      <c r="F125" s="271"/>
    </row>
    <row r="126" spans="1:6">
      <c r="A126" s="271" t="s">
        <v>245</v>
      </c>
      <c r="B126" s="271"/>
      <c r="C126" s="271"/>
      <c r="D126" s="271"/>
      <c r="E126" s="271"/>
      <c r="F126" s="271"/>
    </row>
    <row r="127" spans="1:6">
      <c r="A127" s="271" t="s">
        <v>246</v>
      </c>
      <c r="B127" s="271"/>
      <c r="C127" s="271"/>
      <c r="D127" s="271"/>
      <c r="E127" s="271"/>
      <c r="F127" s="271"/>
    </row>
    <row r="128" spans="1:6">
      <c r="A128" s="271" t="s">
        <v>116</v>
      </c>
      <c r="B128" s="272"/>
      <c r="C128" s="272"/>
      <c r="D128" s="272"/>
      <c r="E128" s="272"/>
      <c r="F128" s="272"/>
    </row>
    <row r="129" spans="1:6">
      <c r="A129" s="137"/>
      <c r="B129" s="74"/>
      <c r="C129" s="100"/>
      <c r="D129" s="101"/>
      <c r="E129" s="77"/>
      <c r="F129" s="77"/>
    </row>
    <row r="130" spans="1:6">
      <c r="A130" s="236" t="s">
        <v>0</v>
      </c>
      <c r="B130" s="244" t="s">
        <v>1</v>
      </c>
      <c r="C130" s="102" t="s">
        <v>2</v>
      </c>
      <c r="D130" s="103" t="s">
        <v>3</v>
      </c>
      <c r="E130" s="245" t="s">
        <v>4</v>
      </c>
      <c r="F130" s="245" t="s">
        <v>5</v>
      </c>
    </row>
    <row r="131" spans="1:6">
      <c r="A131" s="78"/>
      <c r="B131" s="105"/>
      <c r="C131" s="86"/>
      <c r="D131" s="87"/>
      <c r="E131" s="88"/>
      <c r="F131" s="88"/>
    </row>
    <row r="132" spans="1:6" ht="76.5">
      <c r="A132" s="78" t="s">
        <v>6</v>
      </c>
      <c r="B132" s="246" t="s">
        <v>289</v>
      </c>
      <c r="C132" s="86" t="s">
        <v>10</v>
      </c>
      <c r="D132" s="87">
        <v>195</v>
      </c>
      <c r="E132" s="88"/>
      <c r="F132" s="88">
        <f>D132*E132</f>
        <v>0</v>
      </c>
    </row>
    <row r="133" spans="1:6">
      <c r="A133" s="78"/>
      <c r="B133" s="248"/>
      <c r="C133" s="86"/>
      <c r="D133" s="87"/>
      <c r="E133" s="88"/>
      <c r="F133" s="88"/>
    </row>
    <row r="134" spans="1:6" ht="25.5">
      <c r="A134" s="78" t="s">
        <v>8</v>
      </c>
      <c r="B134" s="247" t="s">
        <v>247</v>
      </c>
      <c r="C134" s="86" t="s">
        <v>10</v>
      </c>
      <c r="D134" s="87">
        <v>10</v>
      </c>
      <c r="E134" s="88"/>
      <c r="F134" s="88">
        <f>D134*E134</f>
        <v>0</v>
      </c>
    </row>
    <row r="135" spans="1:6">
      <c r="A135" s="78"/>
      <c r="B135" s="249"/>
      <c r="C135" s="86"/>
      <c r="D135" s="87"/>
      <c r="E135" s="88"/>
      <c r="F135" s="88"/>
    </row>
    <row r="136" spans="1:6">
      <c r="A136" s="78" t="s">
        <v>11</v>
      </c>
      <c r="B136" s="246" t="s">
        <v>248</v>
      </c>
      <c r="C136" s="86" t="s">
        <v>39</v>
      </c>
      <c r="D136" s="87">
        <v>8</v>
      </c>
      <c r="E136" s="88"/>
      <c r="F136" s="88">
        <f>D136*E136</f>
        <v>0</v>
      </c>
    </row>
    <row r="137" spans="1:6">
      <c r="A137" s="78"/>
      <c r="B137" s="248"/>
      <c r="C137" s="86"/>
      <c r="D137" s="87"/>
      <c r="E137" s="88"/>
      <c r="F137" s="88"/>
    </row>
    <row r="138" spans="1:6" ht="31.5" customHeight="1">
      <c r="A138" s="78" t="s">
        <v>13</v>
      </c>
      <c r="B138" s="105" t="s">
        <v>249</v>
      </c>
      <c r="C138" s="86" t="s">
        <v>24</v>
      </c>
      <c r="D138" s="92">
        <v>0.05</v>
      </c>
      <c r="E138" s="88"/>
      <c r="F138" s="88">
        <f>D138*E138</f>
        <v>0</v>
      </c>
    </row>
    <row r="139" spans="1:6" ht="15.75" thickBot="1">
      <c r="A139" s="78"/>
      <c r="B139" s="105"/>
      <c r="C139" s="86"/>
      <c r="D139" s="87"/>
      <c r="E139" s="88"/>
      <c r="F139" s="88"/>
    </row>
    <row r="140" spans="1:6" ht="16.5" thickTop="1" thickBot="1">
      <c r="A140" s="93"/>
      <c r="B140" s="106" t="s">
        <v>250</v>
      </c>
      <c r="C140" s="95"/>
      <c r="D140" s="96"/>
      <c r="E140" s="97"/>
      <c r="F140" s="98">
        <f>SUM(F132:F138)</f>
        <v>0</v>
      </c>
    </row>
    <row r="141" spans="1:6" ht="17.25" customHeight="1" thickTop="1">
      <c r="A141" s="135"/>
      <c r="B141" s="79"/>
      <c r="C141" s="75"/>
      <c r="D141" s="76"/>
      <c r="E141" s="77"/>
      <c r="F141" s="77"/>
    </row>
    <row r="142" spans="1:6">
      <c r="A142" s="135"/>
      <c r="B142" s="79"/>
      <c r="C142" s="75"/>
      <c r="D142" s="76"/>
      <c r="E142" s="77"/>
      <c r="F142" s="77"/>
    </row>
    <row r="143" spans="1:6">
      <c r="A143" s="161" t="s">
        <v>133</v>
      </c>
      <c r="B143" s="156" t="s">
        <v>199</v>
      </c>
      <c r="C143" s="158"/>
      <c r="D143" s="159"/>
      <c r="E143" s="160"/>
      <c r="F143" s="160"/>
    </row>
    <row r="144" spans="1:6" ht="15.75" customHeight="1">
      <c r="A144" s="137"/>
      <c r="B144" s="74"/>
      <c r="C144" s="75"/>
      <c r="D144" s="76"/>
      <c r="E144" s="222"/>
      <c r="F144" s="222"/>
    </row>
    <row r="145" spans="1:6" ht="15" customHeight="1">
      <c r="A145" s="274" t="s">
        <v>200</v>
      </c>
      <c r="B145" s="274"/>
      <c r="C145" s="274"/>
      <c r="D145" s="274"/>
      <c r="E145" s="274"/>
      <c r="F145" s="274"/>
    </row>
    <row r="146" spans="1:6">
      <c r="A146" s="275" t="s">
        <v>201</v>
      </c>
      <c r="B146" s="275"/>
      <c r="C146" s="275"/>
      <c r="D146" s="275"/>
      <c r="E146" s="275"/>
      <c r="F146" s="275"/>
    </row>
    <row r="147" spans="1:6">
      <c r="A147" s="223" t="s">
        <v>202</v>
      </c>
      <c r="B147" s="272" t="s">
        <v>203</v>
      </c>
      <c r="C147" s="272"/>
      <c r="D147" s="272"/>
      <c r="E147" s="272"/>
      <c r="F147" s="272"/>
    </row>
    <row r="148" spans="1:6" ht="26.25" customHeight="1">
      <c r="A148" s="223" t="s">
        <v>202</v>
      </c>
      <c r="B148" s="272" t="s">
        <v>204</v>
      </c>
      <c r="C148" s="272"/>
      <c r="D148" s="272"/>
      <c r="E148" s="272"/>
      <c r="F148" s="272"/>
    </row>
    <row r="149" spans="1:6">
      <c r="A149" s="223" t="s">
        <v>202</v>
      </c>
      <c r="B149" s="213" t="s">
        <v>205</v>
      </c>
      <c r="C149" s="224"/>
      <c r="D149" s="225"/>
      <c r="E149" s="226"/>
      <c r="F149" s="226"/>
    </row>
    <row r="150" spans="1:6">
      <c r="A150" s="271" t="s">
        <v>206</v>
      </c>
      <c r="B150" s="271"/>
      <c r="C150" s="271"/>
      <c r="D150" s="271"/>
      <c r="E150" s="271"/>
      <c r="F150" s="271"/>
    </row>
    <row r="151" spans="1:6">
      <c r="A151" s="227" t="s">
        <v>202</v>
      </c>
      <c r="B151" s="271" t="s">
        <v>207</v>
      </c>
      <c r="C151" s="271"/>
      <c r="D151" s="271"/>
      <c r="E151" s="271"/>
      <c r="F151" s="271"/>
    </row>
    <row r="152" spans="1:6">
      <c r="A152" s="227" t="s">
        <v>202</v>
      </c>
      <c r="B152" s="228" t="s">
        <v>208</v>
      </c>
      <c r="C152" s="229"/>
      <c r="D152" s="230"/>
      <c r="E152" s="231"/>
      <c r="F152" s="231"/>
    </row>
    <row r="153" spans="1:6">
      <c r="A153" s="227" t="s">
        <v>202</v>
      </c>
      <c r="B153" s="271" t="s">
        <v>209</v>
      </c>
      <c r="C153" s="271"/>
      <c r="D153" s="271"/>
      <c r="E153" s="271"/>
      <c r="F153" s="271"/>
    </row>
    <row r="154" spans="1:6">
      <c r="A154" s="227" t="s">
        <v>202</v>
      </c>
      <c r="B154" s="271" t="s">
        <v>210</v>
      </c>
      <c r="C154" s="271"/>
      <c r="D154" s="271"/>
      <c r="E154" s="271"/>
      <c r="F154" s="271"/>
    </row>
    <row r="155" spans="1:6">
      <c r="A155" s="227" t="s">
        <v>202</v>
      </c>
      <c r="B155" s="271" t="s">
        <v>211</v>
      </c>
      <c r="C155" s="271"/>
      <c r="D155" s="271"/>
      <c r="E155" s="271"/>
      <c r="F155" s="271"/>
    </row>
    <row r="156" spans="1:6">
      <c r="A156" s="227" t="s">
        <v>202</v>
      </c>
      <c r="B156" s="228" t="s">
        <v>212</v>
      </c>
      <c r="C156" s="229"/>
      <c r="D156" s="230"/>
      <c r="E156" s="231"/>
      <c r="F156" s="231"/>
    </row>
    <row r="157" spans="1:6">
      <c r="A157" s="271" t="s">
        <v>213</v>
      </c>
      <c r="B157" s="271"/>
      <c r="C157" s="271"/>
      <c r="D157" s="271"/>
      <c r="E157" s="271"/>
      <c r="F157" s="271"/>
    </row>
    <row r="158" spans="1:6">
      <c r="A158" s="271" t="s">
        <v>214</v>
      </c>
      <c r="B158" s="271"/>
      <c r="C158" s="271"/>
      <c r="D158" s="271"/>
      <c r="E158" s="271"/>
      <c r="F158" s="271"/>
    </row>
    <row r="159" spans="1:6">
      <c r="A159" s="271" t="s">
        <v>215</v>
      </c>
      <c r="B159" s="271"/>
      <c r="C159" s="271"/>
      <c r="D159" s="271"/>
      <c r="E159" s="271"/>
      <c r="F159" s="271"/>
    </row>
    <row r="160" spans="1:6">
      <c r="A160" s="271" t="s">
        <v>216</v>
      </c>
      <c r="B160" s="271"/>
      <c r="C160" s="229"/>
      <c r="D160" s="230"/>
      <c r="E160" s="226"/>
      <c r="F160" s="226"/>
    </row>
    <row r="161" spans="1:6">
      <c r="A161" s="232" t="s">
        <v>202</v>
      </c>
      <c r="B161" s="273" t="s">
        <v>217</v>
      </c>
      <c r="C161" s="273"/>
      <c r="D161" s="273"/>
      <c r="E161" s="273"/>
      <c r="F161" s="273"/>
    </row>
    <row r="162" spans="1:6">
      <c r="A162" s="232"/>
      <c r="B162" s="271" t="s">
        <v>218</v>
      </c>
      <c r="C162" s="271"/>
      <c r="D162" s="271"/>
      <c r="E162" s="292"/>
      <c r="F162" s="271"/>
    </row>
    <row r="163" spans="1:6">
      <c r="A163" s="232" t="s">
        <v>202</v>
      </c>
      <c r="B163" s="233" t="s">
        <v>219</v>
      </c>
      <c r="C163" s="234"/>
      <c r="D163" s="235"/>
      <c r="E163" s="226"/>
      <c r="F163" s="226"/>
    </row>
    <row r="164" spans="1:6" ht="55.5" customHeight="1">
      <c r="A164" s="232"/>
      <c r="B164" s="271" t="s">
        <v>220</v>
      </c>
      <c r="C164" s="271"/>
      <c r="D164" s="271"/>
      <c r="E164" s="271"/>
      <c r="F164" s="271"/>
    </row>
    <row r="165" spans="1:6">
      <c r="A165" s="227" t="s">
        <v>202</v>
      </c>
      <c r="B165" s="233" t="s">
        <v>221</v>
      </c>
      <c r="C165" s="234"/>
      <c r="D165" s="230"/>
      <c r="E165" s="226"/>
      <c r="F165" s="226"/>
    </row>
    <row r="166" spans="1:6">
      <c r="A166" s="227"/>
      <c r="B166" s="271" t="s">
        <v>222</v>
      </c>
      <c r="C166" s="271"/>
      <c r="D166" s="271"/>
      <c r="E166" s="271"/>
      <c r="F166" s="271"/>
    </row>
    <row r="167" spans="1:6">
      <c r="A167" s="227" t="s">
        <v>202</v>
      </c>
      <c r="B167" s="233" t="s">
        <v>223</v>
      </c>
      <c r="C167" s="234"/>
      <c r="D167" s="230"/>
      <c r="E167" s="226"/>
      <c r="F167" s="226"/>
    </row>
    <row r="168" spans="1:6">
      <c r="A168" s="227"/>
      <c r="B168" s="271" t="s">
        <v>224</v>
      </c>
      <c r="C168" s="271"/>
      <c r="D168" s="271"/>
      <c r="E168" s="271"/>
      <c r="F168" s="271"/>
    </row>
    <row r="169" spans="1:6">
      <c r="A169" s="227"/>
      <c r="B169" s="271" t="s">
        <v>225</v>
      </c>
      <c r="C169" s="271"/>
      <c r="D169" s="271"/>
      <c r="E169" s="271"/>
      <c r="F169" s="271"/>
    </row>
    <row r="170" spans="1:6">
      <c r="A170" s="137"/>
      <c r="B170" s="74"/>
      <c r="C170" s="100"/>
      <c r="D170" s="101"/>
      <c r="E170" s="222"/>
      <c r="F170" s="222"/>
    </row>
    <row r="171" spans="1:6" ht="14.25" customHeight="1">
      <c r="A171" s="236" t="s">
        <v>0</v>
      </c>
      <c r="B171" s="237" t="s">
        <v>1</v>
      </c>
      <c r="C171" s="102" t="s">
        <v>2</v>
      </c>
      <c r="D171" s="103" t="s">
        <v>3</v>
      </c>
      <c r="E171" s="238" t="s">
        <v>4</v>
      </c>
      <c r="F171" s="238" t="s">
        <v>5</v>
      </c>
    </row>
    <row r="172" spans="1:6">
      <c r="A172" s="78"/>
      <c r="B172" s="85"/>
      <c r="C172" s="86"/>
      <c r="D172" s="87"/>
      <c r="E172" s="239"/>
      <c r="F172" s="239"/>
    </row>
    <row r="173" spans="1:6" ht="38.25">
      <c r="A173" s="99" t="s">
        <v>6</v>
      </c>
      <c r="B173" s="219" t="s">
        <v>192</v>
      </c>
      <c r="C173" s="86"/>
      <c r="D173" s="87"/>
      <c r="E173" s="239"/>
      <c r="F173" s="239"/>
    </row>
    <row r="174" spans="1:6" ht="51">
      <c r="A174" s="99"/>
      <c r="B174" s="220" t="s">
        <v>196</v>
      </c>
      <c r="C174" s="86"/>
      <c r="D174" s="87"/>
      <c r="E174" s="239"/>
      <c r="F174" s="239"/>
    </row>
    <row r="175" spans="1:6" ht="25.5">
      <c r="A175" s="99"/>
      <c r="B175" s="220" t="s">
        <v>193</v>
      </c>
      <c r="C175" s="86"/>
      <c r="D175" s="87"/>
      <c r="E175" s="239"/>
      <c r="F175" s="239"/>
    </row>
    <row r="176" spans="1:6" ht="27.75" customHeight="1">
      <c r="A176" s="99"/>
      <c r="B176" s="220" t="s">
        <v>194</v>
      </c>
      <c r="C176" s="86"/>
      <c r="D176" s="87"/>
      <c r="E176" s="239"/>
      <c r="F176" s="239"/>
    </row>
    <row r="177" spans="1:6" ht="25.5">
      <c r="A177" s="99"/>
      <c r="B177" s="220" t="s">
        <v>195</v>
      </c>
      <c r="C177" s="86"/>
      <c r="D177" s="87"/>
      <c r="E177" s="239"/>
      <c r="F177" s="239"/>
    </row>
    <row r="178" spans="1:6" ht="29.25" customHeight="1">
      <c r="A178" s="78" t="s">
        <v>231</v>
      </c>
      <c r="B178" s="221" t="s">
        <v>236</v>
      </c>
      <c r="C178" s="86" t="s">
        <v>10</v>
      </c>
      <c r="D178" s="87">
        <v>78</v>
      </c>
      <c r="E178" s="239"/>
      <c r="F178" s="239">
        <f>D178*E178</f>
        <v>0</v>
      </c>
    </row>
    <row r="179" spans="1:6" ht="29.25" customHeight="1">
      <c r="A179" s="78" t="s">
        <v>232</v>
      </c>
      <c r="B179" s="221" t="s">
        <v>235</v>
      </c>
      <c r="C179" s="86" t="s">
        <v>10</v>
      </c>
      <c r="D179" s="87">
        <v>5</v>
      </c>
      <c r="E179" s="239"/>
      <c r="F179" s="239">
        <f>D179*E179</f>
        <v>0</v>
      </c>
    </row>
    <row r="180" spans="1:6">
      <c r="A180" s="78"/>
      <c r="B180" s="219"/>
      <c r="C180" s="86"/>
      <c r="D180" s="87"/>
      <c r="E180" s="239"/>
      <c r="F180" s="239"/>
    </row>
    <row r="181" spans="1:6" ht="94.5" customHeight="1">
      <c r="A181" s="78" t="s">
        <v>8</v>
      </c>
      <c r="B181" s="220" t="s">
        <v>323</v>
      </c>
      <c r="C181" s="86" t="s">
        <v>10</v>
      </c>
      <c r="D181" s="87">
        <v>4</v>
      </c>
      <c r="E181" s="239"/>
      <c r="F181" s="239">
        <f t="shared" ref="F181" si="3">D181*E181</f>
        <v>0</v>
      </c>
    </row>
    <row r="182" spans="1:6" ht="15.75" customHeight="1">
      <c r="A182" s="78"/>
      <c r="B182" s="219"/>
      <c r="C182" s="86"/>
      <c r="D182" s="87"/>
      <c r="E182" s="239"/>
      <c r="F182" s="239"/>
    </row>
    <row r="183" spans="1:6" ht="100.5" customHeight="1">
      <c r="A183" s="78" t="s">
        <v>11</v>
      </c>
      <c r="B183" s="220" t="s">
        <v>324</v>
      </c>
      <c r="C183" s="86" t="s">
        <v>10</v>
      </c>
      <c r="D183" s="87">
        <v>5</v>
      </c>
      <c r="E183" s="239"/>
      <c r="F183" s="239">
        <f t="shared" ref="F183" si="4">D183*E183</f>
        <v>0</v>
      </c>
    </row>
    <row r="184" spans="1:6" ht="14.1" customHeight="1">
      <c r="A184" s="78"/>
      <c r="B184" s="220"/>
      <c r="C184" s="86"/>
      <c r="D184" s="87"/>
      <c r="E184" s="239"/>
      <c r="F184" s="239"/>
    </row>
    <row r="185" spans="1:6" ht="108.6" customHeight="1">
      <c r="A185" s="78" t="s">
        <v>13</v>
      </c>
      <c r="B185" s="220" t="s">
        <v>325</v>
      </c>
      <c r="C185" s="86" t="s">
        <v>10</v>
      </c>
      <c r="D185" s="87">
        <v>8</v>
      </c>
      <c r="E185" s="239"/>
      <c r="F185" s="239">
        <f t="shared" ref="F185" si="5">D185*E185</f>
        <v>0</v>
      </c>
    </row>
    <row r="186" spans="1:6" ht="16.5" customHeight="1">
      <c r="A186" s="78"/>
      <c r="B186" s="220"/>
      <c r="C186" s="86"/>
      <c r="D186" s="87"/>
      <c r="E186" s="239"/>
      <c r="F186" s="239"/>
    </row>
    <row r="187" spans="1:6" ht="130.35" customHeight="1">
      <c r="A187" s="78" t="s">
        <v>14</v>
      </c>
      <c r="B187" s="220" t="s">
        <v>326</v>
      </c>
      <c r="C187" s="86" t="s">
        <v>10</v>
      </c>
      <c r="D187" s="87">
        <v>18</v>
      </c>
      <c r="E187" s="239"/>
      <c r="F187" s="239">
        <f t="shared" ref="F187" si="6">D187*E187</f>
        <v>0</v>
      </c>
    </row>
    <row r="188" spans="1:6" ht="17.25" customHeight="1">
      <c r="A188" s="78"/>
      <c r="B188" s="219"/>
      <c r="C188" s="86"/>
      <c r="D188" s="87"/>
      <c r="E188" s="239"/>
      <c r="F188" s="239"/>
    </row>
    <row r="189" spans="1:6" ht="102">
      <c r="A189" s="78" t="s">
        <v>16</v>
      </c>
      <c r="B189" s="220" t="s">
        <v>237</v>
      </c>
      <c r="C189" s="86"/>
      <c r="D189" s="87"/>
      <c r="E189" s="239"/>
      <c r="F189" s="239"/>
    </row>
    <row r="190" spans="1:6" ht="13.5" customHeight="1">
      <c r="A190" s="78" t="s">
        <v>231</v>
      </c>
      <c r="B190" s="219" t="s">
        <v>234</v>
      </c>
      <c r="C190" s="86" t="s">
        <v>10</v>
      </c>
      <c r="D190" s="87">
        <v>45</v>
      </c>
      <c r="E190" s="239"/>
      <c r="F190" s="239">
        <f>D190*E190</f>
        <v>0</v>
      </c>
    </row>
    <row r="191" spans="1:6">
      <c r="A191" s="78" t="s">
        <v>232</v>
      </c>
      <c r="B191" s="219" t="s">
        <v>233</v>
      </c>
      <c r="C191" s="86" t="s">
        <v>10</v>
      </c>
      <c r="D191" s="87">
        <v>10</v>
      </c>
      <c r="E191" s="239"/>
      <c r="F191" s="239">
        <f>D191*E191</f>
        <v>0</v>
      </c>
    </row>
    <row r="192" spans="1:6">
      <c r="A192" s="78"/>
      <c r="B192" s="219"/>
      <c r="C192" s="86"/>
      <c r="D192" s="87"/>
      <c r="E192" s="239"/>
      <c r="F192" s="239"/>
    </row>
    <row r="193" spans="1:6" ht="42.95" customHeight="1">
      <c r="A193" s="78" t="s">
        <v>18</v>
      </c>
      <c r="B193" s="85" t="s">
        <v>226</v>
      </c>
      <c r="C193" s="86" t="s">
        <v>73</v>
      </c>
      <c r="D193" s="87">
        <v>1</v>
      </c>
      <c r="E193" s="240"/>
      <c r="F193" s="240">
        <f>D193*E193</f>
        <v>0</v>
      </c>
    </row>
    <row r="194" spans="1:6" ht="15.75" customHeight="1">
      <c r="A194" s="78"/>
      <c r="B194" s="85"/>
      <c r="C194" s="86"/>
      <c r="D194" s="87"/>
      <c r="E194" s="240"/>
      <c r="F194" s="240"/>
    </row>
    <row r="195" spans="1:6" ht="68.099999999999994" customHeight="1">
      <c r="A195" s="78" t="s">
        <v>19</v>
      </c>
      <c r="B195" s="85" t="s">
        <v>283</v>
      </c>
      <c r="C195" s="86" t="s">
        <v>10</v>
      </c>
      <c r="D195" s="87">
        <v>85</v>
      </c>
      <c r="E195" s="240"/>
      <c r="F195" s="240">
        <f t="shared" ref="F195" si="7">D195*E195</f>
        <v>0</v>
      </c>
    </row>
    <row r="196" spans="1:6" ht="16.5" customHeight="1">
      <c r="A196" s="78"/>
      <c r="B196" s="85"/>
      <c r="C196" s="86"/>
      <c r="D196" s="87"/>
      <c r="E196" s="240"/>
      <c r="F196" s="240"/>
    </row>
    <row r="197" spans="1:6" ht="42.6" customHeight="1">
      <c r="A197" s="78" t="s">
        <v>20</v>
      </c>
      <c r="B197" s="85" t="s">
        <v>227</v>
      </c>
      <c r="C197" s="86" t="s">
        <v>73</v>
      </c>
      <c r="D197" s="87">
        <v>1</v>
      </c>
      <c r="E197" s="240"/>
      <c r="F197" s="240">
        <f>D197*E197</f>
        <v>0</v>
      </c>
    </row>
    <row r="198" spans="1:6">
      <c r="A198" s="78"/>
      <c r="B198" s="85"/>
      <c r="C198" s="86"/>
      <c r="D198" s="87"/>
      <c r="E198" s="240"/>
      <c r="F198" s="240"/>
    </row>
    <row r="199" spans="1:6">
      <c r="A199" s="78" t="s">
        <v>21</v>
      </c>
      <c r="B199" s="241" t="s">
        <v>228</v>
      </c>
      <c r="C199" s="86" t="s">
        <v>39</v>
      </c>
      <c r="D199" s="87">
        <v>5</v>
      </c>
      <c r="E199" s="240"/>
      <c r="F199" s="240">
        <f>D199*E199</f>
        <v>0</v>
      </c>
    </row>
    <row r="200" spans="1:6">
      <c r="A200" s="78"/>
      <c r="B200" s="241"/>
      <c r="C200" s="86"/>
      <c r="D200" s="87"/>
      <c r="E200" s="240"/>
      <c r="F200" s="240"/>
    </row>
    <row r="201" spans="1:6" ht="25.5">
      <c r="A201" s="78" t="s">
        <v>22</v>
      </c>
      <c r="B201" s="85" t="s">
        <v>229</v>
      </c>
      <c r="C201" s="86" t="s">
        <v>24</v>
      </c>
      <c r="D201" s="92">
        <v>0.05</v>
      </c>
      <c r="E201" s="240"/>
      <c r="F201" s="240">
        <f>D201*E201</f>
        <v>0</v>
      </c>
    </row>
    <row r="202" spans="1:6" ht="15.75" thickBot="1">
      <c r="A202" s="78"/>
      <c r="B202" s="85"/>
      <c r="C202" s="86"/>
      <c r="D202" s="87"/>
      <c r="E202" s="239"/>
      <c r="F202" s="239"/>
    </row>
    <row r="203" spans="1:6" ht="16.5" thickTop="1" thickBot="1">
      <c r="A203" s="93"/>
      <c r="B203" s="94" t="s">
        <v>230</v>
      </c>
      <c r="C203" s="95"/>
      <c r="D203" s="96"/>
      <c r="E203" s="242"/>
      <c r="F203" s="243">
        <f>SUM(F174:F201)</f>
        <v>0</v>
      </c>
    </row>
    <row r="204" spans="1:6" ht="15.75" thickTop="1"/>
    <row r="205" spans="1:6">
      <c r="A205" s="157" t="s">
        <v>134</v>
      </c>
      <c r="B205" s="156" t="s">
        <v>136</v>
      </c>
      <c r="C205" s="158"/>
      <c r="D205" s="159"/>
      <c r="E205" s="160"/>
      <c r="F205" s="160"/>
    </row>
    <row r="206" spans="1:6">
      <c r="A206" s="137"/>
      <c r="B206" s="74"/>
      <c r="C206" s="75"/>
      <c r="D206" s="76"/>
      <c r="E206" s="77"/>
      <c r="F206" s="77"/>
    </row>
    <row r="207" spans="1:6">
      <c r="A207" s="290" t="s">
        <v>117</v>
      </c>
      <c r="B207" s="290"/>
      <c r="C207" s="290"/>
      <c r="D207" s="290"/>
      <c r="E207" s="290"/>
      <c r="F207" s="290"/>
    </row>
    <row r="208" spans="1:6" ht="13.5" customHeight="1">
      <c r="A208" s="291" t="s">
        <v>118</v>
      </c>
      <c r="B208" s="291"/>
      <c r="C208" s="291"/>
      <c r="D208" s="291"/>
      <c r="E208" s="291"/>
      <c r="F208" s="291"/>
    </row>
    <row r="209" spans="1:6" ht="16.5" customHeight="1">
      <c r="A209" s="291" t="s">
        <v>119</v>
      </c>
      <c r="B209" s="291"/>
      <c r="C209" s="291"/>
      <c r="D209" s="291"/>
      <c r="E209" s="291"/>
      <c r="F209" s="291"/>
    </row>
    <row r="210" spans="1:6" ht="13.5" customHeight="1">
      <c r="A210" s="291" t="s">
        <v>120</v>
      </c>
      <c r="B210" s="291"/>
      <c r="C210" s="291"/>
      <c r="D210" s="291"/>
      <c r="E210" s="291"/>
      <c r="F210" s="291"/>
    </row>
    <row r="211" spans="1:6" ht="17.25" customHeight="1">
      <c r="A211" s="288" t="s">
        <v>121</v>
      </c>
      <c r="B211" s="289"/>
      <c r="C211" s="289"/>
      <c r="D211" s="289"/>
      <c r="E211" s="289"/>
      <c r="F211" s="289"/>
    </row>
    <row r="212" spans="1:6" ht="26.25" customHeight="1">
      <c r="A212" s="288" t="s">
        <v>122</v>
      </c>
      <c r="B212" s="289"/>
      <c r="C212" s="289"/>
      <c r="D212" s="289"/>
      <c r="E212" s="289"/>
      <c r="F212" s="289"/>
    </row>
    <row r="213" spans="1:6">
      <c r="A213" s="107"/>
      <c r="B213" s="79"/>
      <c r="C213" s="100"/>
      <c r="D213" s="101"/>
      <c r="E213" s="77"/>
      <c r="F213" s="77"/>
    </row>
    <row r="214" spans="1:6">
      <c r="A214" s="80" t="s">
        <v>0</v>
      </c>
      <c r="B214" s="81" t="s">
        <v>1</v>
      </c>
      <c r="C214" s="102" t="s">
        <v>2</v>
      </c>
      <c r="D214" s="103" t="s">
        <v>3</v>
      </c>
      <c r="E214" s="84" t="s">
        <v>4</v>
      </c>
      <c r="F214" s="84" t="s">
        <v>5</v>
      </c>
    </row>
    <row r="215" spans="1:6">
      <c r="A215" s="78"/>
      <c r="B215" s="85"/>
      <c r="C215" s="86"/>
      <c r="D215" s="87"/>
      <c r="E215" s="88"/>
      <c r="F215" s="88"/>
    </row>
    <row r="216" spans="1:6">
      <c r="A216" s="110"/>
      <c r="B216" s="114" t="s">
        <v>124</v>
      </c>
      <c r="C216" s="113"/>
      <c r="D216" s="111"/>
      <c r="E216" s="111"/>
      <c r="F216" s="108"/>
    </row>
    <row r="217" spans="1:6" ht="89.25">
      <c r="A217" s="110" t="s">
        <v>6</v>
      </c>
      <c r="B217" s="115" t="s">
        <v>301</v>
      </c>
      <c r="C217" s="86" t="s">
        <v>12</v>
      </c>
      <c r="D217" s="87">
        <v>1</v>
      </c>
      <c r="E217" s="88"/>
      <c r="F217" s="88">
        <f>D217*E217</f>
        <v>0</v>
      </c>
    </row>
    <row r="218" spans="1:6">
      <c r="A218" s="78"/>
      <c r="B218" s="85"/>
      <c r="C218" s="86"/>
      <c r="D218" s="87"/>
      <c r="E218" s="88"/>
      <c r="F218" s="88"/>
    </row>
    <row r="219" spans="1:6" ht="76.5">
      <c r="A219" s="110" t="s">
        <v>8</v>
      </c>
      <c r="B219" s="115" t="s">
        <v>302</v>
      </c>
      <c r="C219" s="86" t="s">
        <v>12</v>
      </c>
      <c r="D219" s="87">
        <v>1</v>
      </c>
      <c r="E219" s="88"/>
      <c r="F219" s="88">
        <f>D219*E219</f>
        <v>0</v>
      </c>
    </row>
    <row r="220" spans="1:6">
      <c r="A220" s="78"/>
      <c r="B220" s="85"/>
      <c r="C220" s="86"/>
      <c r="D220" s="87"/>
      <c r="E220" s="88"/>
      <c r="F220" s="88"/>
    </row>
    <row r="221" spans="1:6" ht="89.25">
      <c r="A221" s="110" t="s">
        <v>11</v>
      </c>
      <c r="B221" s="115" t="s">
        <v>292</v>
      </c>
      <c r="C221" s="86" t="s">
        <v>12</v>
      </c>
      <c r="D221" s="87">
        <v>2</v>
      </c>
      <c r="E221" s="88"/>
      <c r="F221" s="88">
        <f>D221*E221</f>
        <v>0</v>
      </c>
    </row>
    <row r="222" spans="1:6">
      <c r="A222" s="78"/>
      <c r="B222" s="85"/>
      <c r="C222" s="86"/>
      <c r="D222" s="87"/>
      <c r="E222" s="88"/>
      <c r="F222" s="88"/>
    </row>
    <row r="223" spans="1:6" ht="153">
      <c r="A223" s="78" t="s">
        <v>13</v>
      </c>
      <c r="B223" s="112" t="s">
        <v>303</v>
      </c>
      <c r="C223" s="86" t="s">
        <v>12</v>
      </c>
      <c r="D223" s="87">
        <v>1</v>
      </c>
      <c r="E223" s="88"/>
      <c r="F223" s="88">
        <f>D223*E223</f>
        <v>0</v>
      </c>
    </row>
    <row r="224" spans="1:6">
      <c r="A224" s="78"/>
      <c r="B224" s="85"/>
      <c r="C224" s="86"/>
      <c r="D224" s="87"/>
      <c r="E224" s="88"/>
      <c r="F224" s="88"/>
    </row>
    <row r="225" spans="1:6" ht="114.75">
      <c r="A225" s="78" t="s">
        <v>14</v>
      </c>
      <c r="B225" s="85" t="s">
        <v>293</v>
      </c>
      <c r="C225" s="86" t="s">
        <v>12</v>
      </c>
      <c r="D225" s="87">
        <v>1</v>
      </c>
      <c r="E225" s="88"/>
      <c r="F225" s="88">
        <f>D225*E225</f>
        <v>0</v>
      </c>
    </row>
    <row r="226" spans="1:6">
      <c r="A226" s="78"/>
      <c r="B226" s="85"/>
      <c r="C226" s="86"/>
      <c r="D226" s="87"/>
      <c r="E226" s="88"/>
      <c r="F226" s="88"/>
    </row>
    <row r="227" spans="1:6">
      <c r="A227" s="78">
        <v>64</v>
      </c>
      <c r="B227" s="112" t="s">
        <v>123</v>
      </c>
      <c r="C227" s="86" t="s">
        <v>24</v>
      </c>
      <c r="D227" s="92">
        <v>0.05</v>
      </c>
      <c r="E227" s="88"/>
      <c r="F227" s="88">
        <f>D227*E227</f>
        <v>0</v>
      </c>
    </row>
    <row r="228" spans="1:6" ht="15.75" thickBot="1">
      <c r="A228" s="78"/>
      <c r="B228" s="112"/>
      <c r="C228" s="86"/>
      <c r="D228" s="92"/>
      <c r="E228" s="88"/>
      <c r="F228" s="88"/>
    </row>
    <row r="229" spans="1:6" ht="16.5" thickTop="1" thickBot="1">
      <c r="A229" s="93"/>
      <c r="B229" s="94" t="s">
        <v>137</v>
      </c>
      <c r="C229" s="95"/>
      <c r="D229" s="96"/>
      <c r="E229" s="97"/>
      <c r="F229" s="98">
        <f>SUM(F216:F228)</f>
        <v>0</v>
      </c>
    </row>
    <row r="230" spans="1:6" ht="15.75" thickTop="1">
      <c r="A230" s="135"/>
      <c r="B230" s="201"/>
      <c r="C230" s="75"/>
      <c r="D230" s="76"/>
      <c r="E230" s="77"/>
      <c r="F230" s="202"/>
    </row>
    <row r="231" spans="1:6">
      <c r="A231" s="135"/>
      <c r="B231" s="201"/>
      <c r="C231" s="75"/>
      <c r="D231" s="76"/>
      <c r="E231" s="77"/>
      <c r="F231" s="202"/>
    </row>
    <row r="232" spans="1:6">
      <c r="A232" s="157" t="s">
        <v>135</v>
      </c>
      <c r="B232" s="156" t="s">
        <v>151</v>
      </c>
      <c r="C232" s="158"/>
      <c r="D232" s="159"/>
      <c r="E232" s="160"/>
      <c r="F232" s="160"/>
    </row>
    <row r="233" spans="1:6">
      <c r="A233" s="107"/>
      <c r="B233" s="79"/>
      <c r="C233" s="100"/>
      <c r="D233" s="101"/>
      <c r="E233" s="77"/>
      <c r="F233" s="77"/>
    </row>
    <row r="234" spans="1:6">
      <c r="A234" s="80" t="s">
        <v>0</v>
      </c>
      <c r="B234" s="81" t="s">
        <v>1</v>
      </c>
      <c r="C234" s="102" t="s">
        <v>2</v>
      </c>
      <c r="D234" s="103" t="s">
        <v>3</v>
      </c>
      <c r="E234" s="84" t="s">
        <v>4</v>
      </c>
      <c r="F234" s="84" t="s">
        <v>5</v>
      </c>
    </row>
    <row r="235" spans="1:6">
      <c r="A235" s="78"/>
      <c r="B235" s="85"/>
      <c r="C235" s="86"/>
      <c r="D235" s="87"/>
      <c r="E235" s="88"/>
      <c r="F235" s="88"/>
    </row>
    <row r="236" spans="1:6">
      <c r="A236" s="110"/>
      <c r="B236" s="114" t="s">
        <v>124</v>
      </c>
      <c r="C236" s="113"/>
      <c r="D236" s="111"/>
      <c r="E236" s="111"/>
      <c r="F236" s="108"/>
    </row>
    <row r="237" spans="1:6" ht="184.35" customHeight="1">
      <c r="A237" s="8" t="s">
        <v>6</v>
      </c>
      <c r="B237" s="199" t="s">
        <v>294</v>
      </c>
      <c r="C237" s="48" t="s">
        <v>10</v>
      </c>
      <c r="D237" s="195">
        <v>13.5</v>
      </c>
      <c r="E237" s="43"/>
      <c r="F237" s="43">
        <f>D237*E237</f>
        <v>0</v>
      </c>
    </row>
    <row r="238" spans="1:6">
      <c r="A238" s="8"/>
      <c r="B238" s="199"/>
      <c r="C238" s="48"/>
      <c r="D238" s="195"/>
      <c r="E238" s="43"/>
      <c r="F238" s="43"/>
    </row>
    <row r="239" spans="1:6" ht="87" customHeight="1">
      <c r="A239" s="78" t="s">
        <v>8</v>
      </c>
      <c r="B239" s="250" t="s">
        <v>299</v>
      </c>
      <c r="C239" s="86"/>
      <c r="D239" s="87"/>
      <c r="E239" s="88"/>
      <c r="F239" s="88"/>
    </row>
    <row r="240" spans="1:6" ht="38.25">
      <c r="A240" s="110"/>
      <c r="B240" s="251" t="s">
        <v>251</v>
      </c>
      <c r="C240" s="252"/>
      <c r="D240" s="253"/>
      <c r="E240" s="254"/>
      <c r="F240" s="255"/>
    </row>
    <row r="241" spans="1:6" ht="25.5">
      <c r="A241" s="110"/>
      <c r="B241" s="251" t="s">
        <v>320</v>
      </c>
      <c r="C241" s="252" t="s">
        <v>73</v>
      </c>
      <c r="D241" s="253">
        <v>1</v>
      </c>
      <c r="E241" s="254"/>
      <c r="F241" s="255">
        <f t="shared" ref="F241:F243" si="8">D241*E241</f>
        <v>0</v>
      </c>
    </row>
    <row r="242" spans="1:6">
      <c r="A242" s="78"/>
      <c r="B242" s="250" t="s">
        <v>295</v>
      </c>
      <c r="C242" s="252" t="s">
        <v>73</v>
      </c>
      <c r="D242" s="253">
        <v>1</v>
      </c>
      <c r="E242" s="254"/>
      <c r="F242" s="255">
        <f t="shared" ref="F242" si="9">D242*E242</f>
        <v>0</v>
      </c>
    </row>
    <row r="243" spans="1:6">
      <c r="A243" s="78"/>
      <c r="B243" s="250" t="s">
        <v>252</v>
      </c>
      <c r="C243" s="252" t="s">
        <v>73</v>
      </c>
      <c r="D243" s="253">
        <v>1</v>
      </c>
      <c r="E243" s="254"/>
      <c r="F243" s="255">
        <f t="shared" si="8"/>
        <v>0</v>
      </c>
    </row>
    <row r="244" spans="1:6">
      <c r="A244" s="78"/>
      <c r="B244" s="250"/>
      <c r="C244" s="256"/>
      <c r="D244" s="257"/>
      <c r="E244" s="254"/>
      <c r="F244" s="255"/>
    </row>
    <row r="245" spans="1:6">
      <c r="A245" s="8" t="s">
        <v>11</v>
      </c>
      <c r="B245" s="112" t="s">
        <v>123</v>
      </c>
      <c r="C245" s="86" t="s">
        <v>24</v>
      </c>
      <c r="D245" s="92">
        <v>0.05</v>
      </c>
      <c r="E245" s="88"/>
      <c r="F245" s="88">
        <f>D245*E245</f>
        <v>0</v>
      </c>
    </row>
    <row r="246" spans="1:6" ht="15.75" thickBot="1">
      <c r="A246" s="78"/>
      <c r="B246" s="203"/>
      <c r="C246" s="86"/>
      <c r="D246" s="87"/>
      <c r="E246" s="88"/>
      <c r="F246" s="88"/>
    </row>
    <row r="247" spans="1:6" ht="16.5" thickTop="1" thickBot="1">
      <c r="A247" s="93"/>
      <c r="B247" s="94" t="s">
        <v>152</v>
      </c>
      <c r="C247" s="95"/>
      <c r="D247" s="96"/>
      <c r="E247" s="97"/>
      <c r="F247" s="98">
        <f>SUM(F237:F246)</f>
        <v>0</v>
      </c>
    </row>
    <row r="248" spans="1:6" ht="17.25" customHeight="1" thickTop="1">
      <c r="A248" s="118"/>
      <c r="B248" s="119"/>
      <c r="C248" s="117"/>
      <c r="D248" s="117"/>
      <c r="E248" s="117"/>
      <c r="F248" s="116"/>
    </row>
    <row r="249" spans="1:6" ht="17.25" customHeight="1">
      <c r="A249" s="157" t="s">
        <v>198</v>
      </c>
      <c r="B249" s="156" t="s">
        <v>253</v>
      </c>
      <c r="C249" s="158"/>
      <c r="D249" s="159"/>
      <c r="E249" s="160"/>
      <c r="F249" s="160"/>
    </row>
    <row r="250" spans="1:6" ht="17.25" customHeight="1">
      <c r="A250" s="137"/>
      <c r="B250" s="74"/>
      <c r="C250" s="75"/>
      <c r="D250" s="76"/>
      <c r="E250" s="77"/>
      <c r="F250" s="77"/>
    </row>
    <row r="251" spans="1:6">
      <c r="A251" s="273" t="s">
        <v>254</v>
      </c>
      <c r="B251" s="273"/>
      <c r="C251" s="273"/>
      <c r="D251" s="273"/>
      <c r="E251" s="273"/>
      <c r="F251" s="273"/>
    </row>
    <row r="252" spans="1:6">
      <c r="A252" s="269" t="s">
        <v>255</v>
      </c>
      <c r="B252" s="270"/>
      <c r="C252" s="270"/>
      <c r="D252" s="270"/>
      <c r="E252" s="270"/>
      <c r="F252" s="270"/>
    </row>
    <row r="253" spans="1:6">
      <c r="A253" s="269" t="s">
        <v>256</v>
      </c>
      <c r="B253" s="271"/>
      <c r="C253" s="271"/>
      <c r="D253" s="271"/>
      <c r="E253" s="271"/>
      <c r="F253" s="271"/>
    </row>
    <row r="254" spans="1:6">
      <c r="A254" s="269" t="s">
        <v>257</v>
      </c>
      <c r="B254" s="270"/>
      <c r="C254" s="270"/>
      <c r="D254" s="270"/>
      <c r="E254" s="270"/>
      <c r="F254" s="270"/>
    </row>
    <row r="255" spans="1:6">
      <c r="A255" s="269" t="s">
        <v>258</v>
      </c>
      <c r="B255" s="270"/>
      <c r="C255" s="270"/>
      <c r="D255" s="270"/>
      <c r="E255" s="270"/>
      <c r="F255" s="270"/>
    </row>
    <row r="256" spans="1:6">
      <c r="A256" s="269" t="s">
        <v>259</v>
      </c>
      <c r="B256" s="270"/>
      <c r="C256" s="270"/>
      <c r="D256" s="270"/>
      <c r="E256" s="270"/>
      <c r="F256" s="270"/>
    </row>
    <row r="257" spans="1:6">
      <c r="A257" s="269" t="s">
        <v>260</v>
      </c>
      <c r="B257" s="270"/>
      <c r="C257" s="270"/>
      <c r="D257" s="270"/>
      <c r="E257" s="270"/>
      <c r="F257" s="270"/>
    </row>
    <row r="258" spans="1:6">
      <c r="A258" s="269" t="s">
        <v>261</v>
      </c>
      <c r="B258" s="270"/>
      <c r="C258" s="270"/>
      <c r="D258" s="270"/>
      <c r="E258" s="270"/>
      <c r="F258" s="270"/>
    </row>
    <row r="259" spans="1:6">
      <c r="A259" s="269" t="s">
        <v>262</v>
      </c>
      <c r="B259" s="270"/>
      <c r="C259" s="270"/>
      <c r="D259" s="270"/>
      <c r="E259" s="270"/>
      <c r="F259" s="270"/>
    </row>
    <row r="260" spans="1:6">
      <c r="A260" s="269" t="s">
        <v>263</v>
      </c>
      <c r="B260" s="270"/>
      <c r="C260" s="270"/>
      <c r="D260" s="270"/>
      <c r="E260" s="270"/>
      <c r="F260" s="270"/>
    </row>
    <row r="261" spans="1:6">
      <c r="A261" s="269" t="s">
        <v>264</v>
      </c>
      <c r="B261" s="270"/>
      <c r="C261" s="270"/>
      <c r="D261" s="270"/>
      <c r="E261" s="270"/>
      <c r="F261" s="270"/>
    </row>
    <row r="262" spans="1:6">
      <c r="A262" s="271" t="s">
        <v>265</v>
      </c>
      <c r="B262" s="272"/>
      <c r="C262" s="272"/>
      <c r="D262" s="272"/>
      <c r="E262" s="272"/>
      <c r="F262" s="272"/>
    </row>
    <row r="263" spans="1:6">
      <c r="A263" s="271" t="s">
        <v>266</v>
      </c>
      <c r="B263" s="272"/>
      <c r="C263" s="272"/>
      <c r="D263" s="272"/>
      <c r="E263" s="272"/>
      <c r="F263" s="272"/>
    </row>
    <row r="264" spans="1:6">
      <c r="A264" s="142"/>
      <c r="B264" s="74"/>
      <c r="C264" s="75"/>
      <c r="D264" s="76"/>
      <c r="E264" s="77"/>
      <c r="F264" s="77"/>
    </row>
    <row r="265" spans="1:6">
      <c r="A265" s="236" t="s">
        <v>0</v>
      </c>
      <c r="B265" s="237" t="s">
        <v>1</v>
      </c>
      <c r="C265" s="258" t="s">
        <v>2</v>
      </c>
      <c r="D265" s="259" t="s">
        <v>3</v>
      </c>
      <c r="E265" s="260" t="s">
        <v>4</v>
      </c>
      <c r="F265" s="245" t="s">
        <v>5</v>
      </c>
    </row>
    <row r="266" spans="1:6">
      <c r="A266" s="78"/>
      <c r="B266" s="85"/>
      <c r="C266" s="86"/>
      <c r="D266" s="87"/>
      <c r="E266" s="88"/>
      <c r="F266" s="88"/>
    </row>
    <row r="267" spans="1:6" ht="114.6" customHeight="1">
      <c r="A267" s="110" t="s">
        <v>6</v>
      </c>
      <c r="B267" s="261" t="s">
        <v>298</v>
      </c>
      <c r="C267" s="86" t="s">
        <v>10</v>
      </c>
      <c r="D267" s="87">
        <v>34</v>
      </c>
      <c r="E267" s="88"/>
      <c r="F267" s="88">
        <f>D267*E267</f>
        <v>0</v>
      </c>
    </row>
    <row r="268" spans="1:6">
      <c r="A268" s="78"/>
      <c r="B268" s="262"/>
      <c r="C268" s="86"/>
      <c r="D268" s="87"/>
      <c r="E268" s="88"/>
      <c r="F268" s="88"/>
    </row>
    <row r="269" spans="1:6">
      <c r="A269" s="78" t="s">
        <v>8</v>
      </c>
      <c r="B269" s="241" t="s">
        <v>267</v>
      </c>
      <c r="C269" s="86" t="s">
        <v>39</v>
      </c>
      <c r="D269" s="87">
        <v>16</v>
      </c>
      <c r="E269" s="88"/>
      <c r="F269" s="88">
        <f>D269*E269</f>
        <v>0</v>
      </c>
    </row>
    <row r="270" spans="1:6">
      <c r="A270" s="99"/>
      <c r="B270" s="241"/>
      <c r="C270" s="86"/>
      <c r="D270" s="87"/>
      <c r="E270" s="88"/>
      <c r="F270" s="88"/>
    </row>
    <row r="271" spans="1:6" ht="25.5">
      <c r="A271" s="99" t="s">
        <v>11</v>
      </c>
      <c r="B271" s="85" t="s">
        <v>268</v>
      </c>
      <c r="C271" s="86" t="s">
        <v>24</v>
      </c>
      <c r="D271" s="92">
        <v>0.05</v>
      </c>
      <c r="E271" s="88"/>
      <c r="F271" s="88">
        <f>D271*E271</f>
        <v>0</v>
      </c>
    </row>
    <row r="272" spans="1:6" ht="15.75" thickBot="1">
      <c r="A272" s="78"/>
      <c r="B272" s="109"/>
      <c r="C272" s="86"/>
      <c r="D272" s="87"/>
      <c r="E272" s="88"/>
      <c r="F272" s="88"/>
    </row>
    <row r="273" spans="1:6" ht="16.5" thickTop="1" thickBot="1">
      <c r="A273" s="93"/>
      <c r="B273" s="263" t="s">
        <v>269</v>
      </c>
      <c r="C273" s="95"/>
      <c r="D273" s="96"/>
      <c r="E273" s="97"/>
      <c r="F273" s="98">
        <f>SUM(F267:F271)</f>
        <v>0</v>
      </c>
    </row>
    <row r="274" spans="1:6" ht="15.75" thickTop="1"/>
    <row r="275" spans="1:6" ht="15.75">
      <c r="A275" s="118"/>
      <c r="B275" s="119"/>
      <c r="C275" s="117"/>
      <c r="D275" s="117"/>
      <c r="E275" s="117"/>
      <c r="F275" s="116"/>
    </row>
    <row r="276" spans="1:6" ht="15.75">
      <c r="A276" s="118"/>
      <c r="B276" s="119"/>
      <c r="C276" s="117"/>
      <c r="D276" s="117"/>
      <c r="E276" s="117"/>
      <c r="F276" s="116"/>
    </row>
    <row r="277" spans="1:6" ht="15.75">
      <c r="A277" s="118" t="s">
        <v>127</v>
      </c>
      <c r="B277" s="119" t="s">
        <v>46</v>
      </c>
      <c r="C277" s="117"/>
      <c r="D277" s="117"/>
      <c r="E277" s="117"/>
      <c r="F277" s="116"/>
    </row>
    <row r="278" spans="1:6" ht="15.75">
      <c r="A278" s="118"/>
      <c r="B278" s="119"/>
      <c r="C278" s="117"/>
      <c r="D278" s="117"/>
      <c r="E278" s="117"/>
      <c r="F278" s="116"/>
    </row>
    <row r="279" spans="1:6" ht="15.75">
      <c r="A279" s="120" t="s">
        <v>129</v>
      </c>
      <c r="B279" s="121" t="s">
        <v>78</v>
      </c>
      <c r="C279" s="117"/>
      <c r="D279" s="117"/>
      <c r="E279" s="117"/>
      <c r="F279" s="122">
        <f>F42</f>
        <v>0</v>
      </c>
    </row>
    <row r="280" spans="1:6" ht="15.75">
      <c r="A280" s="120" t="s">
        <v>130</v>
      </c>
      <c r="B280" s="121" t="s">
        <v>274</v>
      </c>
      <c r="C280" s="117"/>
      <c r="D280" s="117"/>
      <c r="E280" s="117"/>
      <c r="F280" s="122">
        <f>F75</f>
        <v>0</v>
      </c>
    </row>
    <row r="281" spans="1:6" ht="15.75">
      <c r="A281" s="123" t="s">
        <v>131</v>
      </c>
      <c r="B281" s="124" t="s">
        <v>101</v>
      </c>
      <c r="C281" s="125"/>
      <c r="D281" s="125"/>
      <c r="E281" s="125"/>
      <c r="F281" s="126">
        <f>F113</f>
        <v>0</v>
      </c>
    </row>
    <row r="282" spans="1:6" ht="15.75">
      <c r="A282" s="127"/>
      <c r="B282" s="119" t="s">
        <v>125</v>
      </c>
      <c r="C282" s="117"/>
      <c r="D282" s="117"/>
      <c r="E282" s="117"/>
      <c r="F282" s="116">
        <f>SUM(F279:F281)</f>
        <v>0</v>
      </c>
    </row>
    <row r="283" spans="1:6" ht="15.75">
      <c r="A283" s="127"/>
      <c r="B283" s="121"/>
      <c r="C283" s="117"/>
      <c r="D283" s="117"/>
      <c r="E283" s="117"/>
      <c r="F283" s="122"/>
    </row>
    <row r="284" spans="1:6" ht="15.75">
      <c r="A284" s="118" t="s">
        <v>138</v>
      </c>
      <c r="B284" s="119" t="s">
        <v>47</v>
      </c>
      <c r="C284" s="117"/>
      <c r="D284" s="117"/>
      <c r="E284" s="117"/>
      <c r="F284" s="122"/>
    </row>
    <row r="285" spans="1:6" ht="15.75">
      <c r="A285" s="127"/>
      <c r="B285" s="121"/>
      <c r="C285" s="117"/>
      <c r="D285" s="117"/>
      <c r="E285" s="117"/>
      <c r="F285" s="122"/>
    </row>
    <row r="286" spans="1:6" ht="15.75">
      <c r="A286" s="120" t="s">
        <v>132</v>
      </c>
      <c r="B286" s="121" t="s">
        <v>238</v>
      </c>
      <c r="C286" s="117"/>
      <c r="D286" s="117"/>
      <c r="E286" s="117"/>
      <c r="F286" s="122">
        <f>F140</f>
        <v>0</v>
      </c>
    </row>
    <row r="287" spans="1:6" ht="15.75">
      <c r="A287" s="120" t="s">
        <v>133</v>
      </c>
      <c r="B287" s="121" t="s">
        <v>199</v>
      </c>
      <c r="C287" s="117"/>
      <c r="D287" s="117"/>
      <c r="E287" s="117"/>
      <c r="F287" s="122">
        <f>F203</f>
        <v>0</v>
      </c>
    </row>
    <row r="288" spans="1:6" ht="15.75">
      <c r="A288" s="120" t="s">
        <v>134</v>
      </c>
      <c r="B288" s="121" t="s">
        <v>273</v>
      </c>
      <c r="C288" s="117"/>
      <c r="D288" s="117"/>
      <c r="E288" s="117"/>
      <c r="F288" s="122">
        <f>F229</f>
        <v>0</v>
      </c>
    </row>
    <row r="289" spans="1:6" ht="15.75">
      <c r="A289" s="120" t="s">
        <v>135</v>
      </c>
      <c r="B289" s="121" t="s">
        <v>151</v>
      </c>
      <c r="C289" s="117"/>
      <c r="D289" s="117"/>
      <c r="E289" s="117"/>
      <c r="F289" s="122">
        <f>F247</f>
        <v>0</v>
      </c>
    </row>
    <row r="290" spans="1:6" ht="15.75">
      <c r="A290" s="120" t="s">
        <v>198</v>
      </c>
      <c r="B290" s="121" t="s">
        <v>253</v>
      </c>
      <c r="C290" s="117"/>
      <c r="D290" s="117"/>
      <c r="E290" s="117"/>
      <c r="F290" s="122">
        <f>F273</f>
        <v>0</v>
      </c>
    </row>
    <row r="291" spans="1:6" ht="15.75">
      <c r="A291" s="123"/>
      <c r="B291" s="128"/>
      <c r="C291" s="125"/>
      <c r="D291" s="125"/>
      <c r="E291" s="125"/>
      <c r="F291" s="126"/>
    </row>
    <row r="292" spans="1:6" ht="15.75">
      <c r="A292" s="120"/>
      <c r="B292" s="129" t="s">
        <v>126</v>
      </c>
      <c r="C292" s="117"/>
      <c r="D292" s="117"/>
      <c r="E292" s="117"/>
      <c r="F292" s="116">
        <f>SUM(F285:F290)</f>
        <v>0</v>
      </c>
    </row>
    <row r="293" spans="1:6" ht="15.75">
      <c r="A293" s="120"/>
      <c r="B293" s="129"/>
      <c r="C293" s="117"/>
      <c r="D293" s="117"/>
      <c r="E293" s="117"/>
      <c r="F293" s="116"/>
    </row>
    <row r="294" spans="1:6" ht="15.75">
      <c r="A294" s="120"/>
      <c r="B294" s="129" t="s">
        <v>160</v>
      </c>
      <c r="C294" s="117"/>
      <c r="D294" s="117"/>
      <c r="E294" s="117"/>
      <c r="F294" s="116">
        <f>F282+F292</f>
        <v>0</v>
      </c>
    </row>
  </sheetData>
  <mergeCells count="76">
    <mergeCell ref="B164:F164"/>
    <mergeCell ref="B166:F166"/>
    <mergeCell ref="B148:F148"/>
    <mergeCell ref="B151:F151"/>
    <mergeCell ref="A158:F158"/>
    <mergeCell ref="B153:F153"/>
    <mergeCell ref="B154:F154"/>
    <mergeCell ref="B155:F155"/>
    <mergeCell ref="A159:F159"/>
    <mergeCell ref="A160:B160"/>
    <mergeCell ref="B161:F161"/>
    <mergeCell ref="B162:F162"/>
    <mergeCell ref="A212:F212"/>
    <mergeCell ref="A207:F207"/>
    <mergeCell ref="A208:F208"/>
    <mergeCell ref="A209:F209"/>
    <mergeCell ref="A210:F210"/>
    <mergeCell ref="A211:F211"/>
    <mergeCell ref="A86:F86"/>
    <mergeCell ref="A87:F87"/>
    <mergeCell ref="A88:F88"/>
    <mergeCell ref="A89:F89"/>
    <mergeCell ref="A90:F90"/>
    <mergeCell ref="A82:F82"/>
    <mergeCell ref="A83:F83"/>
    <mergeCell ref="A84:F84"/>
    <mergeCell ref="A85:F85"/>
    <mergeCell ref="A48:F48"/>
    <mergeCell ref="A54:F54"/>
    <mergeCell ref="A12:F12"/>
    <mergeCell ref="A13:F13"/>
    <mergeCell ref="A80:F80"/>
    <mergeCell ref="A81:F81"/>
    <mergeCell ref="A49:F49"/>
    <mergeCell ref="A50:F50"/>
    <mergeCell ref="A51:F51"/>
    <mergeCell ref="A52:F52"/>
    <mergeCell ref="A53:F53"/>
    <mergeCell ref="A14:F14"/>
    <mergeCell ref="A15:F15"/>
    <mergeCell ref="A47:F47"/>
    <mergeCell ref="A10:F10"/>
    <mergeCell ref="A11:F11"/>
    <mergeCell ref="A6:F6"/>
    <mergeCell ref="A7:F7"/>
    <mergeCell ref="A8:F8"/>
    <mergeCell ref="A9:F9"/>
    <mergeCell ref="B168:F168"/>
    <mergeCell ref="B169:F169"/>
    <mergeCell ref="A120:F120"/>
    <mergeCell ref="A121:F121"/>
    <mergeCell ref="A122:F122"/>
    <mergeCell ref="A123:F123"/>
    <mergeCell ref="A124:F124"/>
    <mergeCell ref="A125:F125"/>
    <mergeCell ref="A126:F126"/>
    <mergeCell ref="A127:F127"/>
    <mergeCell ref="A128:F128"/>
    <mergeCell ref="A145:F145"/>
    <mergeCell ref="A157:F157"/>
    <mergeCell ref="A146:F146"/>
    <mergeCell ref="A150:F150"/>
    <mergeCell ref="B147:F147"/>
    <mergeCell ref="A251:F251"/>
    <mergeCell ref="A252:F252"/>
    <mergeCell ref="A253:F253"/>
    <mergeCell ref="A254:F254"/>
    <mergeCell ref="A255:F255"/>
    <mergeCell ref="A261:F261"/>
    <mergeCell ref="A262:F262"/>
    <mergeCell ref="A263:F263"/>
    <mergeCell ref="A256:F256"/>
    <mergeCell ref="A257:F257"/>
    <mergeCell ref="A258:F258"/>
    <mergeCell ref="A259:F259"/>
    <mergeCell ref="A260:F260"/>
  </mergeCells>
  <phoneticPr fontId="40" type="noConversion"/>
  <pageMargins left="0.7" right="0.7" top="0.75" bottom="0.75" header="0.3" footer="0.3"/>
  <pageSetup paperSize="9" scale="66" orientation="portrait" r:id="rId1"/>
  <rowBreaks count="3" manualBreakCount="3">
    <brk id="33" max="5" man="1"/>
    <brk id="204" max="5" man="1"/>
    <brk id="23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2:F79"/>
  <sheetViews>
    <sheetView zoomScaleNormal="100" zoomScaleSheetLayoutView="100" zoomScalePageLayoutView="55" workbookViewId="0"/>
  </sheetViews>
  <sheetFormatPr defaultRowHeight="15"/>
  <cols>
    <col min="1" max="1" width="5.42578125" customWidth="1"/>
    <col min="2" max="2" width="49.85546875" customWidth="1"/>
    <col min="3" max="3" width="7" customWidth="1"/>
    <col min="4" max="4" width="15.140625" customWidth="1"/>
    <col min="5" max="5" width="15.85546875" customWidth="1"/>
    <col min="6" max="6" width="21.140625" customWidth="1"/>
  </cols>
  <sheetData>
    <row r="2" spans="1:6" ht="15.75">
      <c r="A2" s="166" t="s">
        <v>16</v>
      </c>
      <c r="B2" s="167" t="s">
        <v>139</v>
      </c>
      <c r="C2" s="163"/>
      <c r="D2" s="164"/>
      <c r="E2" s="171"/>
      <c r="F2" s="171"/>
    </row>
    <row r="3" spans="1:6" ht="15.75">
      <c r="A3" s="148"/>
      <c r="B3" s="149"/>
      <c r="C3" s="50"/>
      <c r="D3" s="51"/>
      <c r="E3" s="150"/>
      <c r="F3" s="150"/>
    </row>
    <row r="4" spans="1:6" ht="27.75" customHeight="1">
      <c r="A4" s="278" t="s">
        <v>140</v>
      </c>
      <c r="B4" s="277"/>
      <c r="C4" s="277"/>
      <c r="D4" s="277"/>
      <c r="E4" s="277"/>
      <c r="F4" s="277"/>
    </row>
    <row r="5" spans="1:6">
      <c r="A5" s="3"/>
      <c r="B5" s="4"/>
      <c r="C5" s="50"/>
      <c r="D5" s="51"/>
      <c r="E5" s="150"/>
      <c r="F5" s="150"/>
    </row>
    <row r="6" spans="1:6">
      <c r="A6" s="172"/>
      <c r="B6" s="173" t="s">
        <v>154</v>
      </c>
      <c r="C6" s="174"/>
      <c r="D6" s="175"/>
      <c r="E6" s="176"/>
      <c r="F6" s="176"/>
    </row>
    <row r="7" spans="1:6">
      <c r="A7" s="8"/>
      <c r="B7" s="9"/>
      <c r="C7" s="48"/>
      <c r="D7" s="42"/>
      <c r="E7" s="151"/>
      <c r="F7" s="151"/>
    </row>
    <row r="8" spans="1:6" ht="24.75" customHeight="1">
      <c r="A8" s="8" t="s">
        <v>6</v>
      </c>
      <c r="B8" s="9" t="s">
        <v>162</v>
      </c>
      <c r="C8" s="48" t="s">
        <v>77</v>
      </c>
      <c r="D8" s="195">
        <v>137.5</v>
      </c>
      <c r="E8" s="151"/>
      <c r="F8" s="151">
        <f t="shared" ref="F8" si="0">D8*E8</f>
        <v>0</v>
      </c>
    </row>
    <row r="9" spans="1:6">
      <c r="A9" s="8"/>
      <c r="B9" s="9"/>
      <c r="C9" s="48"/>
      <c r="D9" s="194"/>
      <c r="E9" s="151"/>
      <c r="F9" s="151"/>
    </row>
    <row r="10" spans="1:6">
      <c r="A10" s="8" t="s">
        <v>8</v>
      </c>
      <c r="B10" s="9" t="s">
        <v>144</v>
      </c>
      <c r="C10" s="48" t="s">
        <v>10</v>
      </c>
      <c r="D10" s="195">
        <v>275</v>
      </c>
      <c r="E10" s="151"/>
      <c r="F10" s="151">
        <f t="shared" ref="F10:F29" si="1">D10*E10</f>
        <v>0</v>
      </c>
    </row>
    <row r="11" spans="1:6">
      <c r="A11" s="8"/>
      <c r="B11" s="9"/>
      <c r="C11" s="48"/>
      <c r="D11" s="194"/>
      <c r="E11" s="151"/>
      <c r="F11" s="151"/>
    </row>
    <row r="12" spans="1:6" ht="25.5">
      <c r="A12" s="8" t="s">
        <v>11</v>
      </c>
      <c r="B12" s="9" t="s">
        <v>143</v>
      </c>
      <c r="C12" s="48" t="s">
        <v>10</v>
      </c>
      <c r="D12" s="195">
        <v>275</v>
      </c>
      <c r="E12" s="151"/>
      <c r="F12" s="151">
        <f t="shared" si="1"/>
        <v>0</v>
      </c>
    </row>
    <row r="13" spans="1:6">
      <c r="A13" s="8"/>
      <c r="B13" s="9"/>
      <c r="C13" s="48"/>
      <c r="D13" s="194"/>
      <c r="E13" s="151"/>
      <c r="F13" s="151"/>
    </row>
    <row r="14" spans="1:6" ht="25.5">
      <c r="A14" s="8" t="s">
        <v>13</v>
      </c>
      <c r="B14" s="9" t="s">
        <v>163</v>
      </c>
      <c r="C14" s="48" t="s">
        <v>77</v>
      </c>
      <c r="D14" s="195">
        <v>110</v>
      </c>
      <c r="E14" s="151"/>
      <c r="F14" s="151">
        <f t="shared" si="1"/>
        <v>0</v>
      </c>
    </row>
    <row r="15" spans="1:6">
      <c r="A15" s="8"/>
      <c r="B15" s="9"/>
      <c r="C15" s="48"/>
      <c r="D15" s="194"/>
      <c r="E15" s="151"/>
      <c r="F15" s="151"/>
    </row>
    <row r="16" spans="1:6" ht="89.25">
      <c r="A16" s="8" t="s">
        <v>14</v>
      </c>
      <c r="B16" s="9" t="s">
        <v>327</v>
      </c>
      <c r="C16" s="48" t="s">
        <v>10</v>
      </c>
      <c r="D16" s="195">
        <v>105</v>
      </c>
      <c r="E16" s="151"/>
      <c r="F16" s="151">
        <f t="shared" si="1"/>
        <v>0</v>
      </c>
    </row>
    <row r="17" spans="1:6">
      <c r="A17" s="8"/>
      <c r="B17" s="9"/>
      <c r="C17" s="48"/>
      <c r="D17" s="194"/>
      <c r="E17" s="151"/>
      <c r="F17" s="151"/>
    </row>
    <row r="18" spans="1:6" ht="66.75" customHeight="1">
      <c r="A18" s="8" t="s">
        <v>16</v>
      </c>
      <c r="B18" s="9" t="s">
        <v>164</v>
      </c>
      <c r="C18" s="48" t="s">
        <v>10</v>
      </c>
      <c r="D18" s="195">
        <v>40</v>
      </c>
      <c r="E18" s="151"/>
      <c r="F18" s="151">
        <f t="shared" si="1"/>
        <v>0</v>
      </c>
    </row>
    <row r="19" spans="1:6">
      <c r="A19" s="8"/>
      <c r="B19" s="15"/>
      <c r="C19" s="48"/>
      <c r="D19" s="195"/>
      <c r="E19" s="151"/>
      <c r="F19" s="151"/>
    </row>
    <row r="20" spans="1:6" ht="76.5">
      <c r="A20" s="8" t="s">
        <v>18</v>
      </c>
      <c r="B20" s="9" t="s">
        <v>165</v>
      </c>
      <c r="C20" s="48" t="s">
        <v>10</v>
      </c>
      <c r="D20" s="195">
        <v>110</v>
      </c>
      <c r="E20" s="151"/>
      <c r="F20" s="151">
        <f t="shared" ref="F20" si="2">D20*E20</f>
        <v>0</v>
      </c>
    </row>
    <row r="21" spans="1:6">
      <c r="A21" s="3"/>
      <c r="B21" s="15"/>
      <c r="C21" s="48"/>
      <c r="D21" s="195"/>
      <c r="E21" s="151"/>
      <c r="F21" s="151"/>
    </row>
    <row r="22" spans="1:6" ht="25.5">
      <c r="A22" s="8" t="s">
        <v>19</v>
      </c>
      <c r="B22" s="9" t="s">
        <v>306</v>
      </c>
      <c r="C22" s="48" t="s">
        <v>77</v>
      </c>
      <c r="D22" s="195">
        <v>2</v>
      </c>
      <c r="E22" s="151"/>
      <c r="F22" s="151">
        <f t="shared" ref="F22" si="3">D22*E22</f>
        <v>0</v>
      </c>
    </row>
    <row r="23" spans="1:6" ht="17.25" customHeight="1">
      <c r="A23" s="217"/>
      <c r="B23" s="4"/>
      <c r="C23" s="48"/>
      <c r="D23" s="195"/>
      <c r="E23" s="151"/>
      <c r="F23" s="151"/>
    </row>
    <row r="24" spans="1:6" ht="45" customHeight="1">
      <c r="A24" s="8" t="s">
        <v>20</v>
      </c>
      <c r="B24" s="9" t="s">
        <v>296</v>
      </c>
      <c r="C24" s="48" t="s">
        <v>7</v>
      </c>
      <c r="D24" s="195">
        <v>140</v>
      </c>
      <c r="E24" s="151"/>
      <c r="F24" s="151">
        <f t="shared" ref="F24" si="4">D24*E24</f>
        <v>0</v>
      </c>
    </row>
    <row r="25" spans="1:6" ht="107.1" customHeight="1">
      <c r="A25" s="3"/>
      <c r="B25" s="15"/>
      <c r="C25" s="48"/>
      <c r="D25" s="195"/>
      <c r="E25" s="151"/>
      <c r="F25" s="151"/>
    </row>
    <row r="26" spans="1:6" ht="12.95" customHeight="1">
      <c r="A26" s="3"/>
      <c r="B26" s="15"/>
      <c r="C26" s="48"/>
      <c r="D26" s="195"/>
      <c r="E26" s="151"/>
      <c r="F26" s="151"/>
    </row>
    <row r="27" spans="1:6" ht="42.95" customHeight="1">
      <c r="A27" s="8" t="s">
        <v>21</v>
      </c>
      <c r="B27" s="9" t="s">
        <v>297</v>
      </c>
      <c r="C27" s="48" t="s">
        <v>7</v>
      </c>
      <c r="D27" s="195">
        <v>3</v>
      </c>
      <c r="E27" s="151"/>
      <c r="F27" s="151">
        <f t="shared" ref="F27" si="5">D27*E27</f>
        <v>0</v>
      </c>
    </row>
    <row r="28" spans="1:6">
      <c r="A28" s="214"/>
      <c r="B28" s="4"/>
      <c r="C28" s="48"/>
      <c r="D28" s="194"/>
      <c r="E28" s="151"/>
      <c r="F28" s="151"/>
    </row>
    <row r="29" spans="1:6" ht="38.25">
      <c r="A29" s="57" t="s">
        <v>22</v>
      </c>
      <c r="B29" s="4" t="s">
        <v>277</v>
      </c>
      <c r="C29" s="48" t="s">
        <v>10</v>
      </c>
      <c r="D29" s="195">
        <v>900</v>
      </c>
      <c r="E29" s="43"/>
      <c r="F29" s="151">
        <f t="shared" si="1"/>
        <v>0</v>
      </c>
    </row>
    <row r="30" spans="1:6">
      <c r="A30" s="57"/>
      <c r="B30" s="4"/>
      <c r="C30" s="48"/>
      <c r="D30" s="194"/>
      <c r="E30" s="43"/>
      <c r="F30" s="151"/>
    </row>
    <row r="31" spans="1:6" ht="66.599999999999994" customHeight="1">
      <c r="A31" s="57" t="s">
        <v>23</v>
      </c>
      <c r="B31" s="205" t="s">
        <v>276</v>
      </c>
      <c r="C31" s="48" t="s">
        <v>10</v>
      </c>
      <c r="D31" s="195">
        <v>30</v>
      </c>
      <c r="E31" s="151"/>
      <c r="F31" s="151">
        <f t="shared" ref="F31" si="6">D31*E31</f>
        <v>0</v>
      </c>
    </row>
    <row r="32" spans="1:6" ht="15" customHeight="1">
      <c r="A32" s="57"/>
      <c r="B32" s="206"/>
      <c r="C32" s="48"/>
      <c r="D32" s="194"/>
      <c r="E32" s="43"/>
      <c r="F32" s="151"/>
    </row>
    <row r="33" spans="1:6" ht="25.5">
      <c r="A33" s="57" t="s">
        <v>25</v>
      </c>
      <c r="B33" s="205" t="s">
        <v>166</v>
      </c>
      <c r="C33" s="48" t="s">
        <v>7</v>
      </c>
      <c r="D33" s="195">
        <v>90</v>
      </c>
      <c r="E33" s="151"/>
      <c r="F33" s="151">
        <f t="shared" ref="F33" si="7">D33*E33</f>
        <v>0</v>
      </c>
    </row>
    <row r="34" spans="1:6" ht="17.25" customHeight="1">
      <c r="A34" s="57"/>
      <c r="B34" s="4"/>
      <c r="C34" s="48"/>
      <c r="D34" s="194"/>
      <c r="E34" s="151"/>
      <c r="F34" s="151"/>
    </row>
    <row r="35" spans="1:6" ht="51">
      <c r="A35" s="57" t="s">
        <v>307</v>
      </c>
      <c r="B35" s="4" t="s">
        <v>304</v>
      </c>
      <c r="C35" s="48" t="s">
        <v>7</v>
      </c>
      <c r="D35" s="195">
        <v>2</v>
      </c>
      <c r="E35" s="151"/>
      <c r="F35" s="151">
        <f t="shared" ref="F35" si="8">D35*E35</f>
        <v>0</v>
      </c>
    </row>
    <row r="36" spans="1:6" ht="17.25" customHeight="1">
      <c r="A36" s="57"/>
      <c r="B36" s="4"/>
      <c r="C36" s="48"/>
      <c r="D36" s="194"/>
      <c r="E36" s="151"/>
      <c r="F36" s="151"/>
    </row>
    <row r="37" spans="1:6" ht="55.5" customHeight="1">
      <c r="A37" s="57" t="s">
        <v>308</v>
      </c>
      <c r="B37" s="4" t="s">
        <v>305</v>
      </c>
      <c r="C37" s="48" t="s">
        <v>7</v>
      </c>
      <c r="D37" s="195">
        <v>6</v>
      </c>
      <c r="E37" s="151"/>
      <c r="F37" s="151">
        <f t="shared" ref="F37" si="9">D37*E37</f>
        <v>0</v>
      </c>
    </row>
    <row r="38" spans="1:6" ht="17.25" customHeight="1">
      <c r="A38" s="57"/>
      <c r="B38" s="4"/>
      <c r="C38" s="48"/>
      <c r="D38" s="194"/>
      <c r="E38" s="151"/>
      <c r="F38" s="151"/>
    </row>
    <row r="39" spans="1:6" ht="83.25" customHeight="1">
      <c r="A39" s="57" t="s">
        <v>27</v>
      </c>
      <c r="B39" s="4" t="s">
        <v>185</v>
      </c>
      <c r="C39" s="48" t="s">
        <v>73</v>
      </c>
      <c r="D39" s="195">
        <v>1</v>
      </c>
      <c r="E39" s="151"/>
      <c r="F39" s="151">
        <f t="shared" ref="F39" si="10">D39*E39</f>
        <v>0</v>
      </c>
    </row>
    <row r="40" spans="1:6" ht="17.25" customHeight="1">
      <c r="A40" s="57"/>
      <c r="B40" s="4"/>
      <c r="C40" s="48"/>
      <c r="D40" s="194"/>
      <c r="E40" s="151"/>
      <c r="F40" s="151"/>
    </row>
    <row r="41" spans="1:6" ht="33.75" customHeight="1">
      <c r="A41" s="57">
        <v>16</v>
      </c>
      <c r="B41" s="4" t="s">
        <v>167</v>
      </c>
      <c r="C41" s="48" t="s">
        <v>73</v>
      </c>
      <c r="D41" s="195">
        <v>2</v>
      </c>
      <c r="E41" s="151"/>
      <c r="F41" s="151">
        <f t="shared" ref="F41:F43" si="11">D41*E41</f>
        <v>0</v>
      </c>
    </row>
    <row r="42" spans="1:6" ht="16.5" customHeight="1">
      <c r="A42" s="57"/>
      <c r="B42" s="4"/>
      <c r="C42" s="48"/>
      <c r="D42" s="195"/>
      <c r="E42" s="151"/>
      <c r="F42" s="151"/>
    </row>
    <row r="43" spans="1:6" ht="19.5" customHeight="1">
      <c r="A43" s="57">
        <v>17</v>
      </c>
      <c r="B43" s="4" t="s">
        <v>288</v>
      </c>
      <c r="C43" s="48" t="s">
        <v>17</v>
      </c>
      <c r="D43" s="195">
        <v>1</v>
      </c>
      <c r="E43" s="151"/>
      <c r="F43" s="151">
        <f t="shared" si="11"/>
        <v>0</v>
      </c>
    </row>
    <row r="44" spans="1:6" ht="17.25" customHeight="1">
      <c r="A44" s="57"/>
      <c r="B44" s="4"/>
      <c r="C44" s="48"/>
      <c r="D44" s="194"/>
      <c r="E44" s="151"/>
      <c r="F44" s="151"/>
    </row>
    <row r="45" spans="1:6" ht="17.25" customHeight="1">
      <c r="A45" s="172"/>
      <c r="B45" s="173" t="s">
        <v>168</v>
      </c>
      <c r="C45" s="174"/>
      <c r="D45" s="175"/>
      <c r="E45" s="176"/>
      <c r="F45" s="176"/>
    </row>
    <row r="46" spans="1:6" ht="17.25" customHeight="1">
      <c r="A46" s="57"/>
      <c r="B46" s="4"/>
      <c r="C46" s="48"/>
      <c r="D46" s="194"/>
      <c r="E46" s="151"/>
      <c r="F46" s="151"/>
    </row>
    <row r="47" spans="1:6" ht="26.25" customHeight="1">
      <c r="A47" s="57" t="s">
        <v>30</v>
      </c>
      <c r="B47" s="4" t="s">
        <v>169</v>
      </c>
      <c r="C47" s="48" t="s">
        <v>17</v>
      </c>
      <c r="D47" s="195">
        <v>1</v>
      </c>
      <c r="E47" s="151"/>
      <c r="F47" s="151">
        <f t="shared" ref="F47" si="12">D47*E47</f>
        <v>0</v>
      </c>
    </row>
    <row r="48" spans="1:6" ht="26.25" customHeight="1">
      <c r="A48" s="57"/>
      <c r="B48" s="4"/>
      <c r="C48" s="48"/>
      <c r="D48" s="195"/>
      <c r="E48" s="151"/>
      <c r="F48" s="151"/>
    </row>
    <row r="49" spans="1:6" ht="17.25" customHeight="1">
      <c r="A49" s="172"/>
      <c r="B49" s="173" t="s">
        <v>175</v>
      </c>
      <c r="C49" s="174"/>
      <c r="D49" s="175"/>
      <c r="E49" s="176"/>
      <c r="F49" s="176"/>
    </row>
    <row r="50" spans="1:6" ht="17.25" customHeight="1">
      <c r="A50" s="8"/>
      <c r="B50" s="15"/>
      <c r="C50" s="48"/>
      <c r="D50" s="194"/>
      <c r="E50" s="151"/>
      <c r="F50" s="151"/>
    </row>
    <row r="51" spans="1:6" ht="17.25" customHeight="1">
      <c r="A51" s="8" t="s">
        <v>31</v>
      </c>
      <c r="B51" s="9" t="s">
        <v>170</v>
      </c>
      <c r="C51" s="48" t="s">
        <v>17</v>
      </c>
      <c r="D51" s="42">
        <v>1</v>
      </c>
      <c r="E51" s="151"/>
      <c r="F51" s="151">
        <f>D51*E51</f>
        <v>0</v>
      </c>
    </row>
    <row r="52" spans="1:6" ht="17.25" customHeight="1">
      <c r="A52" s="8"/>
      <c r="B52" s="9"/>
      <c r="C52" s="48"/>
      <c r="D52" s="42"/>
      <c r="E52" s="151"/>
      <c r="F52" s="151"/>
    </row>
    <row r="53" spans="1:6" ht="40.5" customHeight="1">
      <c r="A53" s="8" t="s">
        <v>32</v>
      </c>
      <c r="B53" s="215" t="s">
        <v>171</v>
      </c>
      <c r="C53" s="48" t="s">
        <v>77</v>
      </c>
      <c r="D53" s="42">
        <v>22.5</v>
      </c>
      <c r="E53" s="151"/>
      <c r="F53" s="151">
        <f t="shared" ref="F53:F65" si="13">D53*E53</f>
        <v>0</v>
      </c>
    </row>
    <row r="54" spans="1:6" ht="17.25" customHeight="1">
      <c r="A54" s="8"/>
      <c r="B54" s="9"/>
      <c r="C54" s="48"/>
      <c r="D54" s="42"/>
      <c r="E54" s="151"/>
      <c r="F54" s="151"/>
    </row>
    <row r="55" spans="1:6" ht="29.25" customHeight="1">
      <c r="A55" s="8" t="s">
        <v>33</v>
      </c>
      <c r="B55" s="9" t="s">
        <v>172</v>
      </c>
      <c r="C55" s="48" t="s">
        <v>77</v>
      </c>
      <c r="D55" s="42">
        <v>7</v>
      </c>
      <c r="E55" s="151"/>
      <c r="F55" s="151">
        <f t="shared" si="13"/>
        <v>0</v>
      </c>
    </row>
    <row r="56" spans="1:6" ht="17.25" customHeight="1">
      <c r="A56" s="8"/>
      <c r="B56" s="9"/>
      <c r="C56" s="48"/>
      <c r="D56" s="42"/>
      <c r="E56" s="151"/>
      <c r="F56" s="151"/>
    </row>
    <row r="57" spans="1:6" ht="30.75" customHeight="1">
      <c r="A57" s="8" t="s">
        <v>34</v>
      </c>
      <c r="B57" s="9" t="s">
        <v>173</v>
      </c>
      <c r="C57" s="48" t="s">
        <v>77</v>
      </c>
      <c r="D57" s="42">
        <v>7.5</v>
      </c>
      <c r="E57" s="151"/>
      <c r="F57" s="151">
        <f t="shared" si="13"/>
        <v>0</v>
      </c>
    </row>
    <row r="58" spans="1:6" ht="17.25" customHeight="1">
      <c r="A58" s="8"/>
      <c r="B58" s="9"/>
      <c r="C58" s="48"/>
      <c r="D58" s="42"/>
      <c r="E58" s="151"/>
      <c r="F58" s="151"/>
    </row>
    <row r="59" spans="1:6" ht="16.5" customHeight="1">
      <c r="A59" s="8" t="s">
        <v>35</v>
      </c>
      <c r="B59" s="9" t="s">
        <v>183</v>
      </c>
      <c r="C59" s="48" t="s">
        <v>77</v>
      </c>
      <c r="D59" s="42">
        <v>7.5</v>
      </c>
      <c r="E59" s="151"/>
      <c r="F59" s="151">
        <f t="shared" ref="F59" si="14">D59*E59</f>
        <v>0</v>
      </c>
    </row>
    <row r="60" spans="1:6" ht="17.25" customHeight="1">
      <c r="A60" s="8"/>
      <c r="B60" s="9"/>
      <c r="C60" s="48"/>
      <c r="D60" s="42"/>
      <c r="E60" s="151"/>
      <c r="F60" s="151"/>
    </row>
    <row r="61" spans="1:6" ht="32.25" customHeight="1">
      <c r="A61" s="8" t="s">
        <v>36</v>
      </c>
      <c r="B61" s="9" t="s">
        <v>184</v>
      </c>
      <c r="C61" s="48" t="s">
        <v>7</v>
      </c>
      <c r="D61" s="42">
        <v>45</v>
      </c>
      <c r="E61" s="151"/>
      <c r="F61" s="151">
        <f t="shared" si="13"/>
        <v>0</v>
      </c>
    </row>
    <row r="62" spans="1:6" ht="17.25" customHeight="1">
      <c r="A62" s="8"/>
      <c r="B62" s="9"/>
      <c r="C62" s="48"/>
      <c r="D62" s="42"/>
      <c r="E62" s="151"/>
      <c r="F62" s="151"/>
    </row>
    <row r="63" spans="1:6" ht="33" customHeight="1">
      <c r="A63" s="8" t="s">
        <v>37</v>
      </c>
      <c r="B63" s="9" t="s">
        <v>174</v>
      </c>
      <c r="C63" s="48" t="s">
        <v>73</v>
      </c>
      <c r="D63" s="42">
        <v>2</v>
      </c>
      <c r="E63" s="151"/>
      <c r="F63" s="151">
        <f t="shared" si="13"/>
        <v>0</v>
      </c>
    </row>
    <row r="64" spans="1:6" ht="17.25" customHeight="1">
      <c r="A64" s="8"/>
      <c r="B64" s="9"/>
      <c r="C64" s="48"/>
      <c r="D64" s="42"/>
      <c r="E64" s="151"/>
      <c r="F64" s="151"/>
    </row>
    <row r="65" spans="1:6" ht="30" customHeight="1">
      <c r="A65" s="8" t="s">
        <v>74</v>
      </c>
      <c r="B65" s="9" t="s">
        <v>286</v>
      </c>
      <c r="C65" s="48" t="s">
        <v>73</v>
      </c>
      <c r="D65" s="42">
        <v>2</v>
      </c>
      <c r="E65" s="151"/>
      <c r="F65" s="151">
        <f t="shared" si="13"/>
        <v>0</v>
      </c>
    </row>
    <row r="66" spans="1:6" ht="126" customHeight="1">
      <c r="A66" s="8"/>
      <c r="B66" s="9"/>
      <c r="C66" s="48"/>
      <c r="D66" s="42"/>
      <c r="E66" s="151"/>
      <c r="F66" s="151"/>
    </row>
    <row r="67" spans="1:6" ht="18" customHeight="1">
      <c r="A67" s="57"/>
      <c r="B67" s="4"/>
      <c r="C67" s="48"/>
      <c r="D67" s="42"/>
      <c r="E67" s="151"/>
      <c r="F67" s="151"/>
    </row>
    <row r="68" spans="1:6" ht="63" customHeight="1">
      <c r="A68" s="57" t="s">
        <v>75</v>
      </c>
      <c r="B68" s="4" t="s">
        <v>275</v>
      </c>
      <c r="C68" s="48" t="s">
        <v>10</v>
      </c>
      <c r="D68" s="42">
        <v>10</v>
      </c>
      <c r="E68" s="151"/>
      <c r="F68" s="151">
        <f t="shared" ref="F68:F70" si="15">D68*E68</f>
        <v>0</v>
      </c>
    </row>
    <row r="69" spans="1:6" ht="20.25" customHeight="1">
      <c r="A69" s="57"/>
      <c r="B69" s="4"/>
      <c r="C69" s="48"/>
      <c r="D69" s="42"/>
      <c r="E69" s="151"/>
      <c r="F69" s="151"/>
    </row>
    <row r="70" spans="1:6" ht="63" customHeight="1">
      <c r="A70" s="57" t="s">
        <v>37</v>
      </c>
      <c r="B70" s="4" t="s">
        <v>287</v>
      </c>
      <c r="C70" s="48" t="s">
        <v>17</v>
      </c>
      <c r="D70" s="42">
        <v>1</v>
      </c>
      <c r="E70" s="151"/>
      <c r="F70" s="151">
        <f t="shared" si="15"/>
        <v>0</v>
      </c>
    </row>
    <row r="71" spans="1:6" ht="30" customHeight="1">
      <c r="A71" s="57"/>
      <c r="B71" s="4"/>
      <c r="C71" s="48"/>
      <c r="D71" s="42"/>
      <c r="E71" s="151"/>
      <c r="F71" s="151"/>
    </row>
    <row r="72" spans="1:6" ht="17.25" customHeight="1">
      <c r="A72" s="172"/>
      <c r="B72" s="173" t="s">
        <v>176</v>
      </c>
      <c r="C72" s="174"/>
      <c r="D72" s="175"/>
      <c r="E72" s="176"/>
      <c r="F72" s="176"/>
    </row>
    <row r="73" spans="1:6" ht="15.75" customHeight="1">
      <c r="A73" s="8"/>
      <c r="B73" s="9"/>
      <c r="C73" s="48"/>
      <c r="D73" s="42"/>
      <c r="E73" s="151"/>
      <c r="F73" s="151"/>
    </row>
    <row r="74" spans="1:6" ht="17.25" customHeight="1">
      <c r="A74" s="8" t="s">
        <v>177</v>
      </c>
      <c r="B74" s="9" t="s">
        <v>179</v>
      </c>
      <c r="C74" s="48" t="s">
        <v>73</v>
      </c>
      <c r="D74" s="42">
        <v>1</v>
      </c>
      <c r="E74" s="151"/>
      <c r="F74" s="151">
        <f t="shared" ref="F74" si="16">D74*E74</f>
        <v>0</v>
      </c>
    </row>
    <row r="75" spans="1:6" ht="17.25" customHeight="1">
      <c r="A75" s="8"/>
      <c r="B75" s="9"/>
      <c r="C75" s="48"/>
      <c r="D75" s="42"/>
      <c r="E75" s="151"/>
      <c r="F75" s="151"/>
    </row>
    <row r="76" spans="1:6">
      <c r="A76" s="8" t="s">
        <v>178</v>
      </c>
      <c r="B76" s="9" t="s">
        <v>142</v>
      </c>
      <c r="C76" s="155" t="s">
        <v>141</v>
      </c>
      <c r="D76" s="195">
        <v>10</v>
      </c>
      <c r="E76" s="151"/>
      <c r="F76" s="151">
        <f>E76*0.1</f>
        <v>0</v>
      </c>
    </row>
    <row r="77" spans="1:6" ht="15.75" thickBot="1">
      <c r="A77" s="8"/>
      <c r="B77" s="9"/>
      <c r="C77" s="48"/>
      <c r="D77" s="42"/>
      <c r="E77" s="151"/>
      <c r="F77" s="151"/>
    </row>
    <row r="78" spans="1:6" ht="16.5" thickTop="1" thickBot="1">
      <c r="A78" s="16"/>
      <c r="B78" s="17" t="s">
        <v>153</v>
      </c>
      <c r="C78" s="54"/>
      <c r="D78" s="55"/>
      <c r="E78" s="152"/>
      <c r="F78" s="153">
        <f>SUM(F8:F76)</f>
        <v>0</v>
      </c>
    </row>
    <row r="79" spans="1:6" ht="15.75" thickTop="1"/>
  </sheetData>
  <mergeCells count="1">
    <mergeCell ref="A4:F4"/>
  </mergeCells>
  <pageMargins left="0.7" right="0.7" top="0.75" bottom="0.75" header="0.3" footer="0.3"/>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SKUP. REKAP.</vt:lpstr>
      <vt:lpstr>SPLOŠNO</vt:lpstr>
      <vt:lpstr>PRIPR. D.</vt:lpstr>
      <vt:lpstr>GO DELA</vt:lpstr>
      <vt:lpstr>OKOLICA</vt:lpstr>
      <vt:lpstr>'GO DELA'!Področje_tiskanja</vt:lpstr>
      <vt:lpstr>SPLOŠNO!Področje_tiskanja</vt:lpstr>
      <vt:lpstr>'GO DELA'!Print_Area</vt:lpstr>
      <vt:lpstr>OKOLICA!Print_Area</vt:lpstr>
      <vt:lpstr>'PRIPR. D.'!Print_Area</vt:lpstr>
      <vt:lpstr>'SKUP. REKAP.'!Print_Area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2026-07-09T11:54:12Z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f0765e49-e32f-4b0f-bc1f-4242d929340d</vt:lpwstr>
  </property>
</Properties>
</file>